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/>
  </bookViews>
  <sheets>
    <sheet name="Orçamento Sintético" sheetId="2" r:id="rId1"/>
    <sheet name="BASE SITETICO" sheetId="4" r:id="rId2"/>
    <sheet name="COMP UNIT DE PRECO - " sheetId="5" state="hidden" r:id="rId3"/>
    <sheet name="Orçamento Analítico" sheetId="1" state="hidden" r:id="rId4"/>
    <sheet name="COMPOSICAO UNITARIA s" sheetId="3" r:id="rId5"/>
    <sheet name="Planilha3" sheetId="6" state="hidden" r:id="rId6"/>
  </sheets>
  <definedNames>
    <definedName name="_xlnm.Print_Area" localSheetId="4">'COMPOSICAO UNITARIA s'!$A$1:$J$351</definedName>
    <definedName name="_xlnm.Print_Area" localSheetId="3">'Orçamento Analítico'!$A$1:$J$613</definedName>
    <definedName name="_xlnm.Print_Area" localSheetId="0">'Orçamento Sintético'!$A$1:$J$28</definedName>
    <definedName name="_xlnm.Print_Titles" localSheetId="4">'COMPOSICAO UNITARIA s'!$1:$5</definedName>
    <definedName name="_xlnm.Print_Titles" localSheetId="3">'Orçamento Analítico'!$1:$9</definedName>
    <definedName name="_xlnm.Print_Titles" localSheetId="0">'Orçamento Sintético'!$1:$6</definedName>
  </definedNames>
  <calcPr calcId="145621"/>
</workbook>
</file>

<file path=xl/calcChain.xml><?xml version="1.0" encoding="utf-8"?>
<calcChain xmlns="http://schemas.openxmlformats.org/spreadsheetml/2006/main">
  <c r="M7" i="4" l="1"/>
  <c r="N7" i="4" s="1"/>
  <c r="P7" i="4" s="1"/>
  <c r="M16" i="4"/>
  <c r="N16" i="4" s="1"/>
  <c r="N17" i="4"/>
  <c r="M11" i="4"/>
  <c r="N11" i="4" s="1"/>
  <c r="M12" i="4"/>
  <c r="N12" i="4" s="1"/>
  <c r="M13" i="4"/>
  <c r="N13" i="4" s="1"/>
  <c r="M14" i="4"/>
  <c r="N14" i="4" s="1"/>
  <c r="M15" i="4"/>
  <c r="N15" i="4" s="1"/>
  <c r="T6" i="4"/>
  <c r="U6" i="4" s="1"/>
  <c r="M10" i="4"/>
  <c r="N10" i="4" s="1"/>
  <c r="M8" i="4"/>
  <c r="N8" i="4" s="1"/>
  <c r="M9" i="4"/>
  <c r="N9" i="4" s="1"/>
  <c r="Q6" i="4"/>
  <c r="R6" i="4" s="1"/>
  <c r="F8" i="4"/>
  <c r="F11" i="2" s="1"/>
  <c r="H8" i="4"/>
  <c r="A188" i="3"/>
  <c r="A175" i="3"/>
  <c r="A162" i="3"/>
  <c r="A149" i="3"/>
  <c r="A136" i="3"/>
  <c r="A123" i="3"/>
  <c r="A110" i="3"/>
  <c r="A97" i="3"/>
  <c r="A84" i="3"/>
  <c r="A71" i="3"/>
  <c r="A58" i="3"/>
  <c r="A45" i="3"/>
  <c r="A32" i="3"/>
  <c r="A19" i="3"/>
  <c r="A6" i="3"/>
  <c r="B2" i="5"/>
  <c r="C2" i="5"/>
  <c r="D2" i="5"/>
  <c r="E2" i="5"/>
  <c r="F2" i="5"/>
  <c r="G2" i="5"/>
  <c r="H2" i="5"/>
  <c r="I2" i="5"/>
  <c r="J2" i="5"/>
  <c r="A2" i="5"/>
  <c r="B10" i="2"/>
  <c r="C10" i="2"/>
  <c r="D10" i="2"/>
  <c r="E10" i="2"/>
  <c r="F10" i="2"/>
  <c r="G10" i="2"/>
  <c r="B11" i="2"/>
  <c r="C11" i="2"/>
  <c r="D11" i="2"/>
  <c r="E11" i="2"/>
  <c r="G11" i="2"/>
  <c r="B12" i="2"/>
  <c r="C12" i="2"/>
  <c r="D12" i="2"/>
  <c r="E12" i="2"/>
  <c r="F12" i="2"/>
  <c r="G12" i="2"/>
  <c r="B13" i="2"/>
  <c r="C13" i="2"/>
  <c r="D13" i="2"/>
  <c r="E13" i="2"/>
  <c r="F13" i="2"/>
  <c r="G13" i="2"/>
  <c r="B14" i="2"/>
  <c r="C14" i="2"/>
  <c r="D14" i="2"/>
  <c r="E14" i="2"/>
  <c r="F14" i="2"/>
  <c r="G14" i="2"/>
  <c r="B15" i="2"/>
  <c r="C15" i="2"/>
  <c r="D15" i="2"/>
  <c r="E15" i="2"/>
  <c r="F15" i="2"/>
  <c r="G15" i="2"/>
  <c r="B16" i="2"/>
  <c r="C16" i="2"/>
  <c r="D16" i="2"/>
  <c r="E16" i="2"/>
  <c r="F16" i="2"/>
  <c r="G16" i="2"/>
  <c r="B17" i="2"/>
  <c r="C17" i="2"/>
  <c r="D17" i="2"/>
  <c r="E17" i="2"/>
  <c r="F17" i="2"/>
  <c r="G17" i="2"/>
  <c r="B18" i="2"/>
  <c r="C18" i="2"/>
  <c r="D18" i="2"/>
  <c r="E18" i="2"/>
  <c r="F18" i="2"/>
  <c r="G18" i="2"/>
  <c r="B19" i="2"/>
  <c r="C19" i="2"/>
  <c r="D19" i="2"/>
  <c r="E19" i="2"/>
  <c r="F19" i="2"/>
  <c r="G19" i="2"/>
  <c r="B20" i="2"/>
  <c r="C20" i="2"/>
  <c r="D20" i="2"/>
  <c r="E20" i="2"/>
  <c r="F20" i="2"/>
  <c r="G20" i="2"/>
  <c r="B21" i="2"/>
  <c r="C21" i="2"/>
  <c r="D21" i="2"/>
  <c r="E21" i="2"/>
  <c r="F21" i="2"/>
  <c r="G21" i="2"/>
  <c r="B22" i="2"/>
  <c r="C22" i="2"/>
  <c r="D22" i="2"/>
  <c r="E22" i="2"/>
  <c r="F22" i="2"/>
  <c r="G22" i="2"/>
  <c r="B23" i="2"/>
  <c r="C23" i="2"/>
  <c r="D23" i="2"/>
  <c r="E23" i="2"/>
  <c r="F23" i="2"/>
  <c r="G23" i="2"/>
  <c r="B9" i="2"/>
  <c r="C9" i="2"/>
  <c r="D9" i="2"/>
  <c r="E9" i="2"/>
  <c r="F9" i="2"/>
  <c r="G9" i="2"/>
  <c r="H20" i="4"/>
  <c r="I20" i="4" s="1"/>
  <c r="J20" i="4" s="1"/>
  <c r="J23" i="2" s="1"/>
  <c r="H19" i="4"/>
  <c r="I19" i="4" s="1"/>
  <c r="J19" i="4" s="1"/>
  <c r="J22" i="2" s="1"/>
  <c r="H18" i="4"/>
  <c r="H21" i="2" s="1"/>
  <c r="H17" i="4"/>
  <c r="I17" i="4" s="1"/>
  <c r="J17" i="4" s="1"/>
  <c r="J20" i="2" s="1"/>
  <c r="H16" i="4"/>
  <c r="H19" i="2" s="1"/>
  <c r="H15" i="4"/>
  <c r="I15" i="4" s="1"/>
  <c r="J15" i="4" s="1"/>
  <c r="J18" i="2" s="1"/>
  <c r="H14" i="4"/>
  <c r="H17" i="2" s="1"/>
  <c r="H13" i="4"/>
  <c r="I13" i="4" s="1"/>
  <c r="J13" i="4" s="1"/>
  <c r="J16" i="2" s="1"/>
  <c r="H12" i="4"/>
  <c r="I12" i="4" s="1"/>
  <c r="H11" i="4"/>
  <c r="I11" i="4" s="1"/>
  <c r="J11" i="4" s="1"/>
  <c r="J14" i="2" s="1"/>
  <c r="H10" i="4"/>
  <c r="I10" i="4" s="1"/>
  <c r="H9" i="4"/>
  <c r="I9" i="4" s="1"/>
  <c r="J9" i="4" s="1"/>
  <c r="J12" i="2" s="1"/>
  <c r="H7" i="4"/>
  <c r="I7" i="4" s="1"/>
  <c r="J7" i="4" s="1"/>
  <c r="J10" i="2" s="1"/>
  <c r="H6" i="4"/>
  <c r="I6" i="4" s="1"/>
  <c r="J6" i="4" s="1"/>
  <c r="J9" i="2" s="1"/>
  <c r="D612" i="1"/>
  <c r="D611" i="1"/>
  <c r="A596" i="1"/>
  <c r="A582" i="1"/>
  <c r="A568" i="1"/>
  <c r="A554" i="1"/>
  <c r="A540" i="1"/>
  <c r="A526" i="1"/>
  <c r="A512" i="1"/>
  <c r="A498" i="1"/>
  <c r="A484" i="1"/>
  <c r="A470" i="1"/>
  <c r="A456" i="1"/>
  <c r="A428" i="1"/>
  <c r="A414" i="1"/>
  <c r="A400" i="1"/>
  <c r="A386" i="1"/>
  <c r="A372" i="1"/>
  <c r="A358" i="1"/>
  <c r="A344" i="1"/>
  <c r="A330" i="1"/>
  <c r="A316" i="1"/>
  <c r="A302" i="1"/>
  <c r="A288" i="1"/>
  <c r="A276" i="1"/>
  <c r="A262" i="1"/>
  <c r="A248" i="1"/>
  <c r="A234" i="1"/>
  <c r="A220" i="1"/>
  <c r="A206" i="1"/>
  <c r="A192" i="1"/>
  <c r="A178" i="1"/>
  <c r="A164" i="1"/>
  <c r="A150" i="1"/>
  <c r="A136" i="1"/>
  <c r="A122" i="1"/>
  <c r="A108" i="1"/>
  <c r="A94" i="1"/>
  <c r="A442" i="1"/>
  <c r="A80" i="1"/>
  <c r="A66" i="1"/>
  <c r="A52" i="1"/>
  <c r="A38" i="1"/>
  <c r="A24" i="1"/>
  <c r="A10" i="1"/>
  <c r="I8" i="4" l="1"/>
  <c r="I14" i="4"/>
  <c r="J14" i="4" s="1"/>
  <c r="J17" i="2" s="1"/>
  <c r="H22" i="2"/>
  <c r="H15" i="2"/>
  <c r="J10" i="4"/>
  <c r="J13" i="2" s="1"/>
  <c r="I13" i="2"/>
  <c r="J12" i="4"/>
  <c r="J15" i="2" s="1"/>
  <c r="I15" i="2"/>
  <c r="I22" i="2"/>
  <c r="I18" i="2"/>
  <c r="I14" i="2"/>
  <c r="I18" i="4"/>
  <c r="I16" i="4"/>
  <c r="H18" i="2"/>
  <c r="H13" i="2"/>
  <c r="H9" i="2"/>
  <c r="I23" i="2"/>
  <c r="I20" i="2"/>
  <c r="I16" i="2"/>
  <c r="I12" i="2"/>
  <c r="H14" i="2"/>
  <c r="H23" i="2"/>
  <c r="H20" i="2"/>
  <c r="H16" i="2"/>
  <c r="H12" i="2"/>
  <c r="I10" i="2"/>
  <c r="H10" i="2"/>
  <c r="I9" i="2"/>
  <c r="I11" i="2"/>
  <c r="J8" i="4"/>
  <c r="J11" i="2" s="1"/>
  <c r="H11" i="2"/>
  <c r="I22" i="4" l="1"/>
  <c r="I17" i="2"/>
  <c r="J16" i="4"/>
  <c r="J19" i="2" s="1"/>
  <c r="I19" i="2"/>
  <c r="J18" i="4"/>
  <c r="J21" i="2" s="1"/>
  <c r="I21" i="2"/>
  <c r="H24" i="2" l="1"/>
</calcChain>
</file>

<file path=xl/sharedStrings.xml><?xml version="1.0" encoding="utf-8"?>
<sst xmlns="http://schemas.openxmlformats.org/spreadsheetml/2006/main" count="9807" uniqueCount="427">
  <si>
    <t>Bancos</t>
  </si>
  <si>
    <t xml:space="preserve">Contratação de Mão de Obra </t>
  </si>
  <si>
    <t xml:space="preserve">SINAPI - 11/2020 - Minas Gerais
</t>
  </si>
  <si>
    <t xml:space="preserve"> 22,5%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</si>
  <si>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</si>
  <si>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</si>
  <si>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</si>
  <si>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</si>
  <si>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</si>
  <si>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</si>
  <si>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</si>
  <si>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</si>
  <si>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</si>
  <si>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</si>
  <si>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88242 </t>
  </si>
  <si>
    <t>SINAPI</t>
  </si>
  <si>
    <t>AJUDANTE DE PEDREIRO COM ENCARGOS COMPLEMENTARES</t>
  </si>
  <si>
    <t>SEDI - SERVIÇOS DIVERSOS</t>
  </si>
  <si>
    <t>H</t>
  </si>
  <si>
    <t>Composição Auxiliar</t>
  </si>
  <si>
    <t xml:space="preserve"> 95312 </t>
  </si>
  <si>
    <t>CURSO DE CAPACITAÇÃO PARA AJUDANTE DE PEDREIRO (ENCARGOS COMPLEMENTARES) - HORISTA</t>
  </si>
  <si>
    <t>Insumo</t>
  </si>
  <si>
    <t xml:space="preserve"> 00037370 </t>
  </si>
  <si>
    <t>ALIMENTACAO - HORISTA (COLETADO CAIXA)</t>
  </si>
  <si>
    <t>Outros</t>
  </si>
  <si>
    <t xml:space="preserve"> 00006127 </t>
  </si>
  <si>
    <t>AUXILIAR DE PEDREIRO</t>
  </si>
  <si>
    <t>Mão de Obra</t>
  </si>
  <si>
    <t xml:space="preserve"> 00043489 </t>
  </si>
  <si>
    <t>EPI - FAMILIA PEDREIRO - HORISTA (ENCARGOS COMPLEMENTARES - COLETADO CAIXA)</t>
  </si>
  <si>
    <t>Equipamento</t>
  </si>
  <si>
    <t xml:space="preserve"> 00043465 </t>
  </si>
  <si>
    <t>FERRAMENTAS - FAMILIA PEDREIRO - HORISTA (ENCARGOS COMPLEMENTARES - COLETADO CAIXA)</t>
  </si>
  <si>
    <t xml:space="preserve"> 00037372 </t>
  </si>
  <si>
    <t>EXAMES - HORISTA (COLETADO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</si>
  <si>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</si>
  <si>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</si>
  <si>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</si>
  <si>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</si>
  <si>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</si>
  <si>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</si>
  <si>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</si>
  <si>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</si>
  <si>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</si>
  <si>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</si>
  <si>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</si>
  <si>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</si>
  <si>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</si>
  <si>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</si>
  <si>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 xml:space="preserve"> 88309 </t>
  </si>
  <si>
    <t>PEDREIRO COM ENCARGOS COMPLEMENTARES</t>
  </si>
  <si>
    <t xml:space="preserve"> 95371 </t>
  </si>
  <si>
    <t>CURSO DE CAPACITAÇÃO PARA PEDREIRO (ENCARGOS COMPLEMENTARES) - HORISTA</t>
  </si>
  <si>
    <t xml:space="preserve"> 00004750 </t>
  </si>
  <si>
    <t>PEDREIRO</t>
  </si>
  <si>
    <t xml:space="preserve"> 3 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</si>
  <si>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</si>
  <si>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</si>
  <si>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</si>
  <si>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</si>
  <si>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</si>
  <si>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</t>
  </si>
  <si>
    <t xml:space="preserve"> 4 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</si>
  <si>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</si>
  <si>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</si>
  <si>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</si>
  <si>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</si>
  <si>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</si>
  <si>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</t>
  </si>
  <si>
    <t xml:space="preserve"> 5 </t>
  </si>
  <si>
    <t xml:space="preserve"> 100301 </t>
  </si>
  <si>
    <t>AJUDANTE DE PINTOR COM ENCARGOS COMPLEMENTARES</t>
  </si>
  <si>
    <t xml:space="preserve"> 100291 </t>
  </si>
  <si>
    <t>CURSO DE CAPACITAÇÃO PARA AJUDANTE DE PINTOR (ENCARGOS COMPLEMENTARES) - HORISTA</t>
  </si>
  <si>
    <t xml:space="preserve"> 00034466 </t>
  </si>
  <si>
    <t>AJUDANTE DE PINTOR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</si>
  <si>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</si>
  <si>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</si>
  <si>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</si>
  <si>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</si>
  <si>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6 </t>
  </si>
  <si>
    <t xml:space="preserve"> 88310 </t>
  </si>
  <si>
    <t>PINTOR COM ENCARGOS COMPLEMENTARES</t>
  </si>
  <si>
    <t xml:space="preserve"> 95372 </t>
  </si>
  <si>
    <t>CURSO DE CAPACITAÇÃO PARA PINTOR (ENCARGOS COMPLEMENTARES) - HORISTA</t>
  </si>
  <si>
    <t xml:space="preserve"> 00004783 </t>
  </si>
  <si>
    <t>PINTOR</t>
  </si>
  <si>
    <t xml:space="preserve"> 7 </t>
  </si>
  <si>
    <t xml:space="preserve"> 88311 </t>
  </si>
  <si>
    <t>PINTOR DE LETREIROS COM ENCARGOS COMPLEMENTARES</t>
  </si>
  <si>
    <t xml:space="preserve"> 95373 </t>
  </si>
  <si>
    <t>CURSO DE CAPACITAÇÃO PARA PINTOR DE LETREIROS (ENCARGOS COMPLEMENTARES) - HORISTA</t>
  </si>
  <si>
    <t xml:space="preserve"> 00012874 </t>
  </si>
  <si>
    <t>PINTOR DE LETREIROS</t>
  </si>
  <si>
    <t xml:space="preserve"> 8 </t>
  </si>
  <si>
    <t xml:space="preserve"> 88312 </t>
  </si>
  <si>
    <t>PINTOR PARA TINTA EPÓXI COM ENCARGOS COMPLEMENTARES</t>
  </si>
  <si>
    <t xml:space="preserve"> 95374 </t>
  </si>
  <si>
    <t>CURSO DE CAPACITAÇÃO PARA PINTOR PARA TINTA EPÓXI (ENCARGOS COMPLEMENTARES) - HORISTA</t>
  </si>
  <si>
    <t xml:space="preserve"> 00004785 </t>
  </si>
  <si>
    <t>PINTOR PARA TINTA EPOXI</t>
  </si>
  <si>
    <t xml:space="preserve"> 9 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</si>
  <si>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</si>
  <si>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</si>
  <si>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</si>
  <si>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</si>
  <si>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</si>
  <si>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</si>
  <si>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</si>
  <si>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</si>
  <si>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</si>
  <si>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</si>
  <si>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10 </t>
  </si>
  <si>
    <t xml:space="preserve"> 88264 </t>
  </si>
  <si>
    <t>ELETRICISTA COM ENCARGOS COMPLEMENTARES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</si>
  <si>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</si>
  <si>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</si>
  <si>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</si>
  <si>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</si>
  <si>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11 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</si>
  <si>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</si>
  <si>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</si>
  <si>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</si>
  <si>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</si>
  <si>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</si>
  <si>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</si>
  <si>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</si>
  <si>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</si>
  <si>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</si>
  <si>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</si>
  <si>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12 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</si>
  <si>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</si>
  <si>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</si>
  <si>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</si>
  <si>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</si>
  <si>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</si>
  <si>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</t>
  </si>
  <si>
    <t xml:space="preserve"> 13 </t>
  </si>
  <si>
    <t xml:space="preserve"> 88262 </t>
  </si>
  <si>
    <t>CARPINTEIRO DE FORMAS COM ENCARGOS COMPLEMENTARES</t>
  </si>
  <si>
    <t xml:space="preserve"> 95330 </t>
  </si>
  <si>
    <t>CURSO DE CAPACITAÇÃO PARA CARPINTEIRO DE FÔRMAS (ENCARGOS COMPLEMENTARES) - HORISTA</t>
  </si>
  <si>
    <t xml:space="preserve"> 00001213 </t>
  </si>
  <si>
    <t>CARPINTEIRO DE FORMAS</t>
  </si>
  <si>
    <t xml:space="preserve"> 14 </t>
  </si>
  <si>
    <t xml:space="preserve"> 88251 </t>
  </si>
  <si>
    <t>AUXILIAR DE SERRALHEIRO COM ENCARGOS COMPLEMENTARES</t>
  </si>
  <si>
    <t xml:space="preserve"> 95320 </t>
  </si>
  <si>
    <t>CURSO DE CAPACITAÇÃO PARA AUXILIAR DE SERRALHEIRO (ENCARGOS COMPLEMENTARES) - HORISTA</t>
  </si>
  <si>
    <t xml:space="preserve"> 00000252 </t>
  </si>
  <si>
    <t>AJUDANTE DE SERRALHEIRO</t>
  </si>
  <si>
    <t xml:space="preserve"> 15 </t>
  </si>
  <si>
    <t xml:space="preserve"> 88315 </t>
  </si>
  <si>
    <t>SERRALHEIRO COM ENCARGOS COMPLEMENTARES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</si>
  <si>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</si>
  <si>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</si>
  <si>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</si>
  <si>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</si>
  <si>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16 </t>
  </si>
  <si>
    <t xml:space="preserve"> 88323 </t>
  </si>
  <si>
    <t>TELHADISTA COM ENCARGOS COMPLEMENTARES</t>
  </si>
  <si>
    <t xml:space="preserve"> 95385 </t>
  </si>
  <si>
    <t>CURSO DE CAPACITAÇÃO PARA TELHADISTA (ENCARGOS COMPLEMENTARES) - HORISTA</t>
  </si>
  <si>
    <t xml:space="preserve"> 00012869 </t>
  </si>
  <si>
    <t>TELHADOR</t>
  </si>
  <si>
    <t xml:space="preserve"> 17 </t>
  </si>
  <si>
    <t xml:space="preserve"> 88240 </t>
  </si>
  <si>
    <t>AJUDANTE DE ESTRUTURA METÁLICA COM ENCARGOS COMPLEMENTARES</t>
  </si>
  <si>
    <t xml:space="preserve"> 95310 </t>
  </si>
  <si>
    <t>CURSO DE CAPACITAÇÃO PARA AJUDANTE DE ESTRUTURA METÁLICA (ENCARGOS COMPLEMENTARES) - HORISTA</t>
  </si>
  <si>
    <t xml:space="preserve"> 00025958 </t>
  </si>
  <si>
    <t>AJUDANTE DE ESTRUTURAS METALICAS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</si>
  <si>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</si>
  <si>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</si>
  <si>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</si>
  <si>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</si>
  <si>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18 </t>
  </si>
  <si>
    <t xml:space="preserve"> 88278 </t>
  </si>
  <si>
    <t>MONTADOR DE ESTRUTURA METÁLICA COM ENCARGOS COMPLEMENTARES</t>
  </si>
  <si>
    <t xml:space="preserve"> 95344 </t>
  </si>
  <si>
    <t>CURSO DE CAPACITAÇÃO PARA MONTADOR DE ESTRUTURA METÁLICA (ENCARGOS COMPLEMENTARES) - HORISTA</t>
  </si>
  <si>
    <t xml:space="preserve"> 00025957 </t>
  </si>
  <si>
    <t>MONTADOR DE ESTRUTURAS METALICAS</t>
  </si>
  <si>
    <t xml:space="preserve"> 19 </t>
  </si>
  <si>
    <t xml:space="preserve"> 88269 </t>
  </si>
  <si>
    <t>GESSEIRO COM ENCARGOS COMPLEMENTARES</t>
  </si>
  <si>
    <t xml:space="preserve"> 95337 </t>
  </si>
  <si>
    <t>CURSO DE CAPACITAÇÃO PARA GESSEIRO (ENCARGOS COMPLEMENTARES) - HORISTA</t>
  </si>
  <si>
    <t xml:space="preserve"> 00012872 </t>
  </si>
  <si>
    <t>GESSEIRO</t>
  </si>
  <si>
    <t xml:space="preserve"> 20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</si>
  <si>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</si>
  <si>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</si>
  <si>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</si>
  <si>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</si>
  <si>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</si>
  <si>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</si>
  <si>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</si>
  <si>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</si>
  <si>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00004069 </t>
  </si>
  <si>
    <t>MESTRE DE OBRAS</t>
  </si>
  <si>
    <t xml:space="preserve"> 21 </t>
  </si>
  <si>
    <t xml:space="preserve"> 88279 </t>
  </si>
  <si>
    <t>MONTADOR ELETROMECÃNICO COM ENCARGOS COMPLEMENTARES</t>
  </si>
  <si>
    <t xml:space="preserve"> 95345 </t>
  </si>
  <si>
    <t>CURSO DE CAPACITAÇÃO PARA MONTADOR ELETROMECÂNICO (ENCARGOS COMPLEMENTARES) - HORISTA</t>
  </si>
  <si>
    <t xml:space="preserve"> 00002437 </t>
  </si>
  <si>
    <t>MONTADOR DE MAQUINAS</t>
  </si>
  <si>
    <t xml:space="preserve"> 22 </t>
  </si>
  <si>
    <t xml:space="preserve"> 88277 </t>
  </si>
  <si>
    <t>MONTADOR (TUBO AÇO/EQUIPAMENTOS) COM ENCARGOS COMPLEMENTARES</t>
  </si>
  <si>
    <t xml:space="preserve"> 95343 </t>
  </si>
  <si>
    <t>CURSO DE CAPACITAÇÃO PARA MONTADOR  DE TUBO AÇO/EQUIPAMENTOS (ENCARGOS COMPLEMENTARES) - HORISTA</t>
  </si>
  <si>
    <t xml:space="preserve"> 00002701 </t>
  </si>
  <si>
    <t>INSTALADOR DE TUBULACOES (TUBOS/EQUIPAMENTOS)</t>
  </si>
  <si>
    <t xml:space="preserve"> 23 </t>
  </si>
  <si>
    <t xml:space="preserve"> 88273 </t>
  </si>
  <si>
    <t>MARCENEIRO COM ENCARGOS COMPLEMENTARES</t>
  </si>
  <si>
    <t xml:space="preserve"> 95340 </t>
  </si>
  <si>
    <t>CURSO DE CAPACITAÇÃO PARA MARCENEIRO (ENCARGOS COMPLEMENTARES) - HORISTA</t>
  </si>
  <si>
    <t xml:space="preserve"> 00012868 </t>
  </si>
  <si>
    <t>MARCENEIRO</t>
  </si>
  <si>
    <t xml:space="preserve"> 24 </t>
  </si>
  <si>
    <t xml:space="preserve"> 88260 </t>
  </si>
  <si>
    <t>CALCETEIRO COM ENCARGOS COMPLEMENTARES</t>
  </si>
  <si>
    <t xml:space="preserve"> 95328 </t>
  </si>
  <si>
    <t>CURSO DE CAPACITAÇÃO PARA CALCETEIRO (ENCARGOS COMPLEMENTARES) - HORISTA</t>
  </si>
  <si>
    <t xml:space="preserve"> 00004759 </t>
  </si>
  <si>
    <t>CALCETEIRO</t>
  </si>
  <si>
    <t xml:space="preserve"> 25 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</si>
  <si>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</si>
  <si>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</si>
  <si>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</si>
  <si>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</si>
  <si>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</si>
  <si>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</si>
  <si>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</si>
  <si>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</si>
  <si>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</si>
  <si>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</si>
  <si>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26 </t>
  </si>
  <si>
    <t xml:space="preserve"> 88267 </t>
  </si>
  <si>
    <t>ENCANADOR OU BOMBEIRO HIDRÁULICO COM ENCARGOS COMPLEMENTARES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</si>
  <si>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</si>
  <si>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</si>
  <si>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</si>
  <si>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</si>
  <si>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27 </t>
  </si>
  <si>
    <t xml:space="preserve"> 100307 </t>
  </si>
  <si>
    <t>MONTADOR DE ELETROELETRÔNICOS COM ENCARGOS COMPLEMENTARES</t>
  </si>
  <si>
    <t xml:space="preserve"> 100295 </t>
  </si>
  <si>
    <t>CURSO DE CAPACITAÇÃO PARA MONTADOR DE ELETROELETRONICOS (ENCARGOS COMPLEMENTARES) - HORISTA</t>
  </si>
  <si>
    <t xml:space="preserve"> 00034761 </t>
  </si>
  <si>
    <t>MONTADOR DE ELETROELETRONICOS</t>
  </si>
  <si>
    <t xml:space="preserve"> 28 </t>
  </si>
  <si>
    <t xml:space="preserve"> 88304 </t>
  </si>
  <si>
    <t>OPERADOR DE USINA DE ASFALTO, DE SOLOS OU DE CONCRETO COM ENCARGOS COMPLEMENTARES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</si>
  <si>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</si>
  <si>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</si>
  <si>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</si>
  <si>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</t>
  </si>
  <si>
    <t xml:space="preserve"> 29 </t>
  </si>
  <si>
    <t xml:space="preserve"> 88441 </t>
  </si>
  <si>
    <t>JARDINEIRO COM ENCARGOS COMPLEMENTARES</t>
  </si>
  <si>
    <t xml:space="preserve"> 95390 </t>
  </si>
  <si>
    <t>CURSO DE CAPACITAÇÃO PARA JARDINEIRO (ENCARGOS COMPLEMENTARES) - HORISTA</t>
  </si>
  <si>
    <t xml:space="preserve"> 00025964 </t>
  </si>
  <si>
    <t>JARDINEIRO</t>
  </si>
  <si>
    <t xml:space="preserve"> 30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</si>
  <si>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</si>
  <si>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</si>
  <si>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</si>
  <si>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</si>
  <si>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</si>
  <si>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</si>
  <si>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</si>
  <si>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</si>
  <si>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00041776 </t>
  </si>
  <si>
    <t>VIGIA NOTURNO, HORA EFETIVAMENTE TRABALHADA DE 22 H AS 5 H (COM ADICIONAL NOTURNO)</t>
  </si>
  <si>
    <t xml:space="preserve"> 31 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</si>
  <si>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</si>
  <si>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</si>
  <si>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</si>
  <si>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</si>
  <si>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</si>
  <si>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</si>
  <si>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32 </t>
  </si>
  <si>
    <t xml:space="preserve"> 100303 </t>
  </si>
  <si>
    <t>AUXILIAR DE AZULEJISTA COM ENCARGOS COMPLEMENTARES</t>
  </si>
  <si>
    <t xml:space="preserve"> 100293 </t>
  </si>
  <si>
    <t>CURSO DE CAPACITAÇÃO PARA AUXILIAR DE AZULEJISTA (ENCARGOS COMPLEMENTARES) - HORISTA</t>
  </si>
  <si>
    <t xml:space="preserve"> 00034551 </t>
  </si>
  <si>
    <t>AUXILIAR DE AZULEJISTA</t>
  </si>
  <si>
    <t xml:space="preserve"> 33 </t>
  </si>
  <si>
    <t xml:space="preserve"> 88377 </t>
  </si>
  <si>
    <t>OPERADOR DE BETONEIRA ESTACIONÁRIA/MISTURADOR COM ENCARGOS COMPLEMENTARES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</si>
  <si>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</si>
  <si>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</si>
  <si>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</si>
  <si>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</si>
  <si>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34 </t>
  </si>
  <si>
    <t xml:space="preserve"> 88297 </t>
  </si>
  <si>
    <t>OPERADOR DE MÁQUINAS E EQUIPAMENTOS COM ENCARGOS COMPLEMENTARES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</si>
  <si>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</si>
  <si>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</si>
  <si>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</si>
  <si>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</si>
  <si>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35 </t>
  </si>
  <si>
    <t xml:space="preserve"> 88270 </t>
  </si>
  <si>
    <t>IMPERMEABILIZADOR COM ENCARGOS COMPLEMENTARES</t>
  </si>
  <si>
    <t xml:space="preserve"> 95338 </t>
  </si>
  <si>
    <t>CURSO DE CAPACITAÇÃO PARA IMPERMEABILIZADOR (ENCARGOS COMPLEMENTARES) - HORISTA</t>
  </si>
  <si>
    <t xml:space="preserve"> 00012873 </t>
  </si>
  <si>
    <t>IMPERMEABILIZADOR</t>
  </si>
  <si>
    <t xml:space="preserve"> 36 </t>
  </si>
  <si>
    <t xml:space="preserve"> 88325 </t>
  </si>
  <si>
    <t>VIDRACEIRO COM ENCARGOS COMPLEMENTARES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</si>
  <si>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</si>
  <si>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</si>
  <si>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</si>
  <si>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</si>
  <si>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37 </t>
  </si>
  <si>
    <t xml:space="preserve"> 88294 </t>
  </si>
  <si>
    <t>OPERADOR DE ESCAVADEIRA COM ENCARGOS COMPLEMENTARES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</si>
  <si>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</si>
  <si>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</si>
  <si>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</si>
  <si>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</si>
  <si>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38 </t>
  </si>
  <si>
    <t xml:space="preserve"> 88317 </t>
  </si>
  <si>
    <t>SOLDADOR COM ENCARGOS COMPLEMENTARES</t>
  </si>
  <si>
    <t xml:space="preserve"> 95379 </t>
  </si>
  <si>
    <t>CURSO DE CAPACITAÇÃO PARA SOLDADOR (ENCARGOS COMPLEMENTARES) - HORISTA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</si>
  <si>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</si>
  <si>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</si>
  <si>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</si>
  <si>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</si>
  <si>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00006160 </t>
  </si>
  <si>
    <t>SOLDADOR</t>
  </si>
  <si>
    <t xml:space="preserve"> 39 </t>
  </si>
  <si>
    <t xml:space="preserve"> 88274 </t>
  </si>
  <si>
    <t>MARMORISTA/GRANITEIRO COM ENCARGOS COMPLEMENTARES</t>
  </si>
  <si>
    <t xml:space="preserve"> 95341 </t>
  </si>
  <si>
    <t>CURSO DE CAPACITAÇÃO PARA MARMORISTA/GRANITEIRO (ENCARGOS COMPLEMENTARES) - HORISTA</t>
  </si>
  <si>
    <t xml:space="preserve"> 00004755 </t>
  </si>
  <si>
    <t>MARMORISTA / GRANITEIRO</t>
  </si>
  <si>
    <t xml:space="preserve"> 40 </t>
  </si>
  <si>
    <t xml:space="preserve"> 88314 </t>
  </si>
  <si>
    <t>RASTELEIRO COM ENCARGOS COMPLEMENTARES</t>
  </si>
  <si>
    <t xml:space="preserve"> 95376 </t>
  </si>
  <si>
    <t>CURSO DE CAPACITAÇÃO PARA RASTELEIRO (ENCARGOS COMPLEMENTARES) - HORISTA</t>
  </si>
  <si>
    <t xml:space="preserve"> 00025961 </t>
  </si>
  <si>
    <t>RASTELEIRO</t>
  </si>
  <si>
    <t xml:space="preserve"> 41 </t>
  </si>
  <si>
    <t xml:space="preserve"> 88303 </t>
  </si>
  <si>
    <t>OPERADOR DE ROLO COMPACTADOR COM ENCARGOS COMPLEMENTARES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</si>
  <si>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</si>
  <si>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</si>
  <si>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</si>
  <si>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</si>
  <si>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42 </t>
  </si>
  <si>
    <t xml:space="preserve"> 88302 </t>
  </si>
  <si>
    <t>OPERADOR DE PAVIMENTADORA COM ENCARGOS COMPLEMENTARES</t>
  </si>
  <si>
    <t xml:space="preserve"> 95365 </t>
  </si>
  <si>
    <t>CURSO DE CAPACITAÇÃO PARA OPERADOR DE PAVIMENTADORA (ENCARGOS COMPLEMENTARES) - HORISTA</t>
  </si>
  <si>
    <t xml:space="preserve"> 00025959 </t>
  </si>
  <si>
    <t>OPERADOR DE PAVIMENTADORA / MESA VIBROACABADORA</t>
  </si>
  <si>
    <t xml:space="preserve"> 43 </t>
  </si>
  <si>
    <t xml:space="preserve"> 88282 </t>
  </si>
  <si>
    <t>MOTORISTA DE CAMINHÃO COM ENCARGOS COMPLEMENTARES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</si>
  <si>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</si>
  <si>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</si>
  <si>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</si>
  <si>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</si>
  <si>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>Total sem BDI</t>
  </si>
  <si>
    <t>Total do BDI</t>
  </si>
  <si>
    <t>Total Geral</t>
  </si>
  <si>
    <t>Item</t>
  </si>
  <si>
    <t>Valor Unit com BDI</t>
  </si>
  <si>
    <t>Peso (%)</t>
  </si>
  <si>
    <t>B.D.I.- Não Desonerado</t>
  </si>
  <si>
    <t>Objeto:</t>
  </si>
  <si>
    <t>Processo Licitatório nº:</t>
  </si>
  <si>
    <t xml:space="preserve">Contratante: </t>
  </si>
  <si>
    <t xml:space="preserve">Município de Leandro Ferreira </t>
  </si>
  <si>
    <t xml:space="preserve">Data: </t>
  </si>
  <si>
    <t xml:space="preserve">Responsável Técnico : </t>
  </si>
  <si>
    <t>Janeiro de 2020</t>
  </si>
  <si>
    <t xml:space="preserve">ORÇAMENTO SINTÉTICO- PROPOSTO </t>
  </si>
  <si>
    <t xml:space="preserve">ORÇAMENTO ANALÍTICO- PROPOSTO </t>
  </si>
  <si>
    <t>Flávio L. Greco Santos Crea/MG 64.880/D</t>
  </si>
  <si>
    <r>
      <rPr>
        <b/>
        <sz val="12"/>
        <rFont val="Times New Roman"/>
        <family val="1"/>
      </rPr>
      <t>Pregão n° :</t>
    </r>
    <r>
      <rPr>
        <sz val="12"/>
        <rFont val="Times New Roman"/>
        <family val="1"/>
      </rPr>
      <t xml:space="preserve"> </t>
    </r>
  </si>
  <si>
    <t>MUNICÍPIO DE LEANDRO FERREIRA</t>
  </si>
  <si>
    <t xml:space="preserve">FLAVIO L. GRECO S.                </t>
  </si>
  <si>
    <t xml:space="preserve"> ENGENHEIRO CIVIL</t>
  </si>
  <si>
    <t>CREA-MG 64.880/D</t>
  </si>
  <si>
    <t>SINAPI - 11/2020                       Minas Gerais</t>
  </si>
  <si>
    <t>SINAPI - 11/2020             Minas Gerais</t>
  </si>
  <si>
    <t xml:space="preserve">Valor do BDI </t>
  </si>
  <si>
    <t xml:space="preserve">MO sem LS </t>
  </si>
  <si>
    <t xml:space="preserve">Quant. </t>
  </si>
  <si>
    <t xml:space="preserve">Preço Total </t>
  </si>
  <si>
    <t>Valor do BDI</t>
  </si>
  <si>
    <t>MO sem LS</t>
  </si>
  <si>
    <t>Flávio L. Greco Santos      Crea/MG        64.880/D</t>
  </si>
  <si>
    <t>Obra</t>
  </si>
  <si>
    <t>B.D.I.</t>
  </si>
  <si>
    <t>Encargos Sociais</t>
  </si>
  <si>
    <t xml:space="preserve">Contratação de Mão de Obra Especializada </t>
  </si>
  <si>
    <t>Não Desonerado: 
Horista:  114,80%
Mensalista:  73,11%</t>
  </si>
  <si>
    <t>Orçamento Sintética</t>
  </si>
  <si>
    <t>Composições Analíticas com Preço Unitário</t>
  </si>
  <si>
    <t>Composições Principais</t>
  </si>
  <si>
    <t>Composições Auxiliares</t>
  </si>
  <si>
    <t xml:space="preserve">_______________________________________________________________
</t>
  </si>
  <si>
    <t>Flávio L. Greco S.</t>
  </si>
  <si>
    <t>Engenheiro Civil</t>
  </si>
  <si>
    <t>CREA-MG 64.8802/D</t>
  </si>
  <si>
    <t>oper</t>
  </si>
  <si>
    <t>tempo</t>
  </si>
  <si>
    <t>meses</t>
  </si>
  <si>
    <t xml:space="preserve">                                                                                </t>
  </si>
  <si>
    <t xml:space="preserve">      MUNICÍPIO DE LEANDRO FERREIRA</t>
  </si>
  <si>
    <t>MUNICÍPIO DE  LEANDRO FERREIRA</t>
  </si>
  <si>
    <t>Município de Leandro Ferreira</t>
  </si>
  <si>
    <t>22.50%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</si>
</sst>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\ %"/>
    <numFmt numFmtId="165" formatCode="#,##0.0000000"/>
  </numFmts>
  <fonts count="22" x14ac:knownFonts="1">
    <font>
      <sz val="11"/>
      <name val="Arial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36"/>
      <name val="Arial"/>
      <family val="2"/>
    </font>
    <font>
      <sz val="11"/>
      <name val="Arial"/>
      <family val="1"/>
    </font>
    <font>
      <b/>
      <sz val="26"/>
      <name val="Arial"/>
      <family val="2"/>
    </font>
    <font>
      <b/>
      <sz val="12"/>
      <color rgb="FF000000"/>
      <name val="Times New Roman"/>
      <family val="1"/>
    </font>
    <font>
      <b/>
      <sz val="28"/>
      <name val="Times New Roman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1"/>
    </font>
    <font>
      <b/>
      <sz val="14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indexed="64"/>
      </top>
      <bottom/>
      <diagonal/>
    </border>
    <border>
      <left style="thin">
        <color rgb="FFCCCCCC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60">
    <xf numFmtId="0" fontId="0" fillId="0" borderId="0" xfId="0"/>
    <xf numFmtId="0" fontId="2" fillId="0" borderId="0" xfId="0" applyFont="1"/>
    <xf numFmtId="0" fontId="1" fillId="17" borderId="5" xfId="0" applyFont="1" applyFill="1" applyBorder="1" applyAlignment="1">
      <alignment horizontal="left" vertical="top" wrapText="1"/>
    </xf>
    <xf numFmtId="0" fontId="1" fillId="17" borderId="0" xfId="0" applyFont="1" applyFill="1" applyBorder="1" applyAlignment="1">
      <alignment horizontal="center" vertical="top" wrapText="1"/>
    </xf>
    <xf numFmtId="0" fontId="1" fillId="17" borderId="3" xfId="0" applyFont="1" applyFill="1" applyBorder="1" applyAlignment="1">
      <alignment vertical="top" wrapText="1"/>
    </xf>
    <xf numFmtId="0" fontId="1" fillId="17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1" fillId="17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4" xfId="0" applyFont="1" applyBorder="1"/>
    <xf numFmtId="0" fontId="1" fillId="0" borderId="5" xfId="0" applyFont="1" applyBorder="1" applyAlignment="1">
      <alignment horizontal="left"/>
    </xf>
    <xf numFmtId="0" fontId="1" fillId="17" borderId="5" xfId="0" applyFont="1" applyFill="1" applyBorder="1" applyAlignment="1">
      <alignment horizontal="center" vertical="top" wrapText="1"/>
    </xf>
    <xf numFmtId="0" fontId="1" fillId="17" borderId="6" xfId="0" applyFont="1" applyFill="1" applyBorder="1" applyAlignment="1">
      <alignment horizontal="center" vertical="top" wrapText="1"/>
    </xf>
    <xf numFmtId="43" fontId="1" fillId="17" borderId="0" xfId="1" applyFont="1" applyFill="1" applyBorder="1" applyAlignment="1">
      <alignment horizontal="center" vertical="top" wrapText="1"/>
    </xf>
    <xf numFmtId="43" fontId="2" fillId="0" borderId="0" xfId="1" applyFont="1"/>
    <xf numFmtId="0" fontId="2" fillId="17" borderId="20" xfId="0" applyFont="1" applyFill="1" applyBorder="1" applyAlignment="1">
      <alignment horizontal="left" vertical="top" wrapText="1"/>
    </xf>
    <xf numFmtId="0" fontId="1" fillId="17" borderId="20" xfId="0" applyFont="1" applyFill="1" applyBorder="1" applyAlignment="1">
      <alignment horizontal="right" vertical="top" wrapText="1"/>
    </xf>
    <xf numFmtId="4" fontId="0" fillId="0" borderId="0" xfId="0" applyNumberFormat="1"/>
    <xf numFmtId="0" fontId="3" fillId="17" borderId="27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 wrapText="1"/>
    </xf>
    <xf numFmtId="0" fontId="1" fillId="18" borderId="22" xfId="0" applyFont="1" applyFill="1" applyBorder="1" applyAlignment="1">
      <alignment horizontal="center" vertical="center" wrapText="1"/>
    </xf>
    <xf numFmtId="43" fontId="1" fillId="18" borderId="22" xfId="1" applyFont="1" applyFill="1" applyBorder="1" applyAlignment="1">
      <alignment horizontal="center" vertical="center" wrapText="1"/>
    </xf>
    <xf numFmtId="0" fontId="1" fillId="18" borderId="2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center" vertical="top" wrapText="1"/>
    </xf>
    <xf numFmtId="4" fontId="3" fillId="8" borderId="13" xfId="0" applyNumberFormat="1" applyFont="1" applyFill="1" applyBorder="1" applyAlignment="1">
      <alignment horizontal="right" vertical="top" wrapText="1"/>
    </xf>
    <xf numFmtId="0" fontId="2" fillId="20" borderId="13" xfId="0" applyFont="1" applyFill="1" applyBorder="1" applyAlignment="1">
      <alignment horizontal="left" vertical="top" wrapText="1"/>
    </xf>
    <xf numFmtId="0" fontId="2" fillId="20" borderId="13" xfId="0" applyFont="1" applyFill="1" applyBorder="1" applyAlignment="1">
      <alignment horizontal="right" vertical="top" wrapText="1"/>
    </xf>
    <xf numFmtId="0" fontId="2" fillId="20" borderId="13" xfId="0" applyFont="1" applyFill="1" applyBorder="1" applyAlignment="1">
      <alignment horizontal="center" vertical="top" wrapText="1"/>
    </xf>
    <xf numFmtId="4" fontId="2" fillId="20" borderId="13" xfId="0" applyNumberFormat="1" applyFont="1" applyFill="1" applyBorder="1" applyAlignment="1">
      <alignment horizontal="right" vertical="top" wrapText="1"/>
    </xf>
    <xf numFmtId="0" fontId="2" fillId="15" borderId="13" xfId="0" applyFont="1" applyFill="1" applyBorder="1" applyAlignment="1">
      <alignment horizontal="right" vertical="top" wrapText="1"/>
    </xf>
    <xf numFmtId="4" fontId="2" fillId="16" borderId="13" xfId="0" applyNumberFormat="1" applyFont="1" applyFill="1" applyBorder="1" applyAlignment="1">
      <alignment horizontal="right" vertical="top" wrapText="1"/>
    </xf>
    <xf numFmtId="0" fontId="1" fillId="12" borderId="13" xfId="0" applyFont="1" applyFill="1" applyBorder="1" applyAlignment="1">
      <alignment horizontal="right" vertical="top" wrapText="1"/>
    </xf>
    <xf numFmtId="0" fontId="2" fillId="15" borderId="28" xfId="0" applyFont="1" applyFill="1" applyBorder="1" applyAlignment="1">
      <alignment horizontal="right" vertical="top" wrapText="1"/>
    </xf>
    <xf numFmtId="0" fontId="1" fillId="12" borderId="28" xfId="0" applyFont="1" applyFill="1" applyBorder="1" applyAlignment="1">
      <alignment horizontal="right" vertical="top" wrapText="1"/>
    </xf>
    <xf numFmtId="0" fontId="2" fillId="20" borderId="29" xfId="0" applyFont="1" applyFill="1" applyBorder="1" applyAlignment="1">
      <alignment horizontal="left" vertical="top" wrapText="1"/>
    </xf>
    <xf numFmtId="0" fontId="2" fillId="15" borderId="14" xfId="0" applyFont="1" applyFill="1" applyBorder="1" applyAlignment="1">
      <alignment horizontal="right" vertical="top" wrapText="1"/>
    </xf>
    <xf numFmtId="0" fontId="2" fillId="15" borderId="17" xfId="0" applyFont="1" applyFill="1" applyBorder="1" applyAlignment="1">
      <alignment horizontal="right" vertical="top" wrapText="1"/>
    </xf>
    <xf numFmtId="0" fontId="1" fillId="12" borderId="19" xfId="0" applyFont="1" applyFill="1" applyBorder="1" applyAlignment="1">
      <alignment horizontal="right" vertical="top" wrapText="1"/>
    </xf>
    <xf numFmtId="0" fontId="2" fillId="20" borderId="13" xfId="0" applyFont="1" applyFill="1" applyBorder="1" applyAlignment="1">
      <alignment horizontal="justify" vertical="top" wrapText="1"/>
    </xf>
    <xf numFmtId="0" fontId="2" fillId="20" borderId="29" xfId="0" applyFont="1" applyFill="1" applyBorder="1" applyAlignment="1">
      <alignment horizontal="justify" vertical="top" wrapText="1"/>
    </xf>
    <xf numFmtId="0" fontId="2" fillId="15" borderId="16" xfId="0" applyFont="1" applyFill="1" applyBorder="1" applyAlignment="1">
      <alignment horizontal="justify" vertical="top" wrapText="1"/>
    </xf>
    <xf numFmtId="0" fontId="2" fillId="15" borderId="18" xfId="0" applyFont="1" applyFill="1" applyBorder="1" applyAlignment="1">
      <alignment horizontal="justify" vertical="top" wrapText="1"/>
    </xf>
    <xf numFmtId="0" fontId="1" fillId="12" borderId="21" xfId="0" applyFont="1" applyFill="1" applyBorder="1" applyAlignment="1">
      <alignment horizontal="justify" vertical="top" wrapText="1"/>
    </xf>
    <xf numFmtId="0" fontId="2" fillId="15" borderId="0" xfId="0" applyFont="1" applyFill="1" applyBorder="1" applyAlignment="1">
      <alignment horizontal="justify" vertical="top" wrapText="1"/>
    </xf>
    <xf numFmtId="43" fontId="1" fillId="4" borderId="13" xfId="1" applyFont="1" applyFill="1" applyBorder="1" applyAlignment="1">
      <alignment horizontal="right" vertical="top" wrapText="1"/>
    </xf>
    <xf numFmtId="43" fontId="3" fillId="9" borderId="13" xfId="1" applyFont="1" applyFill="1" applyBorder="1" applyAlignment="1">
      <alignment horizontal="right" vertical="top" wrapText="1"/>
    </xf>
    <xf numFmtId="43" fontId="2" fillId="20" borderId="13" xfId="1" applyFont="1" applyFill="1" applyBorder="1" applyAlignment="1">
      <alignment horizontal="right" vertical="top" wrapText="1"/>
    </xf>
    <xf numFmtId="43" fontId="2" fillId="16" borderId="13" xfId="1" applyFont="1" applyFill="1" applyBorder="1" applyAlignment="1">
      <alignment horizontal="right" vertical="top" wrapText="1"/>
    </xf>
    <xf numFmtId="0" fontId="3" fillId="7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 wrapText="1"/>
    </xf>
    <xf numFmtId="0" fontId="2" fillId="15" borderId="15" xfId="0" applyFont="1" applyFill="1" applyBorder="1" applyAlignment="1">
      <alignment horizontal="center" vertical="center" wrapText="1"/>
    </xf>
    <xf numFmtId="0" fontId="2" fillId="15" borderId="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justify" vertical="top" wrapText="1"/>
    </xf>
    <xf numFmtId="0" fontId="2" fillId="15" borderId="27" xfId="0" applyFont="1" applyFill="1" applyBorder="1" applyAlignment="1">
      <alignment horizontal="right" vertical="top" wrapText="1"/>
    </xf>
    <xf numFmtId="4" fontId="2" fillId="16" borderId="27" xfId="0" applyNumberFormat="1" applyFont="1" applyFill="1" applyBorder="1" applyAlignment="1">
      <alignment horizontal="right" vertical="top" wrapText="1"/>
    </xf>
    <xf numFmtId="43" fontId="2" fillId="16" borderId="27" xfId="1" applyFont="1" applyFill="1" applyBorder="1" applyAlignment="1">
      <alignment horizontal="right" vertical="top" wrapText="1"/>
    </xf>
    <xf numFmtId="0" fontId="3" fillId="20" borderId="13" xfId="0" applyFont="1" applyFill="1" applyBorder="1" applyAlignment="1">
      <alignment horizontal="left" vertical="top" wrapText="1"/>
    </xf>
    <xf numFmtId="0" fontId="3" fillId="20" borderId="13" xfId="0" applyFont="1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horizontal="center" vertical="top" wrapText="1"/>
    </xf>
    <xf numFmtId="43" fontId="3" fillId="20" borderId="13" xfId="1" applyFont="1" applyFill="1" applyBorder="1" applyAlignment="1">
      <alignment horizontal="right" vertical="top" wrapText="1"/>
    </xf>
    <xf numFmtId="4" fontId="3" fillId="20" borderId="13" xfId="0" applyNumberFormat="1" applyFont="1" applyFill="1" applyBorder="1" applyAlignment="1">
      <alignment horizontal="right" vertical="top" wrapText="1"/>
    </xf>
    <xf numFmtId="0" fontId="2" fillId="20" borderId="0" xfId="0" applyFont="1" applyFill="1" applyBorder="1" applyAlignment="1">
      <alignment horizontal="center" vertical="center" wrapText="1"/>
    </xf>
    <xf numFmtId="0" fontId="2" fillId="20" borderId="0" xfId="0" applyFont="1" applyFill="1" applyBorder="1" applyAlignment="1">
      <alignment horizontal="justify" vertical="top" wrapText="1"/>
    </xf>
    <xf numFmtId="0" fontId="2" fillId="20" borderId="0" xfId="0" applyFont="1" applyFill="1" applyBorder="1" applyAlignment="1">
      <alignment horizontal="right" vertical="top" wrapText="1"/>
    </xf>
    <xf numFmtId="0" fontId="1" fillId="20" borderId="0" xfId="0" applyFont="1" applyFill="1" applyBorder="1" applyAlignment="1">
      <alignment horizontal="right" vertical="top" wrapText="1"/>
    </xf>
    <xf numFmtId="0" fontId="1" fillId="20" borderId="13" xfId="0" applyFont="1" applyFill="1" applyBorder="1" applyAlignment="1">
      <alignment horizontal="left" vertical="top" wrapText="1"/>
    </xf>
    <xf numFmtId="0" fontId="1" fillId="20" borderId="13" xfId="0" applyFont="1" applyFill="1" applyBorder="1" applyAlignment="1">
      <alignment horizontal="center" vertical="center" wrapText="1"/>
    </xf>
    <xf numFmtId="0" fontId="1" fillId="20" borderId="13" xfId="0" applyFont="1" applyFill="1" applyBorder="1" applyAlignment="1">
      <alignment horizontal="justify" vertical="top" wrapText="1"/>
    </xf>
    <xf numFmtId="0" fontId="1" fillId="20" borderId="13" xfId="0" applyFont="1" applyFill="1" applyBorder="1" applyAlignment="1">
      <alignment horizontal="center" vertical="top" wrapText="1"/>
    </xf>
    <xf numFmtId="43" fontId="1" fillId="20" borderId="13" xfId="1" applyFont="1" applyFill="1" applyBorder="1" applyAlignment="1">
      <alignment horizontal="right" vertical="top" wrapText="1"/>
    </xf>
    <xf numFmtId="0" fontId="1" fillId="20" borderId="13" xfId="0" applyFont="1" applyFill="1" applyBorder="1" applyAlignment="1">
      <alignment horizontal="right" vertical="top" wrapText="1"/>
    </xf>
    <xf numFmtId="0" fontId="3" fillId="20" borderId="13" xfId="0" applyFont="1" applyFill="1" applyBorder="1" applyAlignment="1">
      <alignment horizontal="justify" vertical="top" wrapText="1"/>
    </xf>
    <xf numFmtId="0" fontId="2" fillId="20" borderId="13" xfId="0" applyFont="1" applyFill="1" applyBorder="1" applyAlignment="1">
      <alignment horizontal="right" vertical="top" wrapText="1"/>
    </xf>
    <xf numFmtId="4" fontId="1" fillId="20" borderId="13" xfId="0" applyNumberFormat="1" applyFont="1" applyFill="1" applyBorder="1" applyAlignment="1">
      <alignment horizontal="right" vertical="top" wrapText="1"/>
    </xf>
    <xf numFmtId="4" fontId="1" fillId="18" borderId="13" xfId="0" applyNumberFormat="1" applyFont="1" applyFill="1" applyBorder="1" applyAlignment="1">
      <alignment horizontal="right" vertical="top" wrapText="1"/>
    </xf>
    <xf numFmtId="0" fontId="3" fillId="20" borderId="13" xfId="0" applyFont="1" applyFill="1" applyBorder="1" applyAlignment="1">
      <alignment horizontal="justify" vertical="center" wrapText="1"/>
    </xf>
    <xf numFmtId="0" fontId="1" fillId="20" borderId="29" xfId="0" applyFont="1" applyFill="1" applyBorder="1" applyAlignment="1">
      <alignment horizontal="right" vertical="top" wrapText="1"/>
    </xf>
    <xf numFmtId="4" fontId="1" fillId="18" borderId="13" xfId="0" applyNumberFormat="1" applyFont="1" applyFill="1" applyBorder="1" applyAlignment="1">
      <alignment horizontal="right" vertical="center" wrapText="1"/>
    </xf>
    <xf numFmtId="0" fontId="1" fillId="20" borderId="27" xfId="0" applyFont="1" applyFill="1" applyBorder="1" applyAlignment="1">
      <alignment horizontal="center" vertical="center" wrapText="1"/>
    </xf>
    <xf numFmtId="0" fontId="1" fillId="20" borderId="27" xfId="0" applyFont="1" applyFill="1" applyBorder="1" applyAlignment="1">
      <alignment horizontal="justify" vertical="top" wrapText="1"/>
    </xf>
    <xf numFmtId="0" fontId="1" fillId="20" borderId="27" xfId="0" applyFont="1" applyFill="1" applyBorder="1" applyAlignment="1">
      <alignment horizontal="center" vertical="top" wrapText="1"/>
    </xf>
    <xf numFmtId="43" fontId="1" fillId="20" borderId="27" xfId="1" applyFont="1" applyFill="1" applyBorder="1" applyAlignment="1">
      <alignment horizontal="right" vertical="top" wrapText="1"/>
    </xf>
    <xf numFmtId="0" fontId="1" fillId="20" borderId="27" xfId="0" applyFont="1" applyFill="1" applyBorder="1" applyAlignment="1">
      <alignment horizontal="right" vertical="top" wrapText="1"/>
    </xf>
    <xf numFmtId="0" fontId="2" fillId="12" borderId="13" xfId="0" applyFont="1" applyFill="1" applyBorder="1" applyAlignment="1">
      <alignment horizontal="right" vertical="top" wrapText="1"/>
    </xf>
    <xf numFmtId="43" fontId="2" fillId="14" borderId="13" xfId="1" applyFont="1" applyFill="1" applyBorder="1" applyAlignment="1">
      <alignment horizontal="right" vertical="top" wrapText="1"/>
    </xf>
    <xf numFmtId="4" fontId="2" fillId="13" borderId="13" xfId="0" applyNumberFormat="1" applyFont="1" applyFill="1" applyBorder="1" applyAlignment="1">
      <alignment horizontal="righ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right" vertical="top" wrapText="1"/>
    </xf>
    <xf numFmtId="0" fontId="1" fillId="3" borderId="27" xfId="0" applyFont="1" applyFill="1" applyBorder="1" applyAlignment="1">
      <alignment horizontal="center" vertical="top" wrapText="1"/>
    </xf>
    <xf numFmtId="43" fontId="1" fillId="4" borderId="27" xfId="1" applyFont="1" applyFill="1" applyBorder="1" applyAlignment="1">
      <alignment horizontal="right" vertical="top" wrapText="1"/>
    </xf>
    <xf numFmtId="0" fontId="1" fillId="12" borderId="20" xfId="0" applyFont="1" applyFill="1" applyBorder="1" applyAlignment="1">
      <alignment horizontal="justify" vertical="top" wrapText="1"/>
    </xf>
    <xf numFmtId="0" fontId="1" fillId="20" borderId="27" xfId="0" applyFont="1" applyFill="1" applyBorder="1" applyAlignment="1">
      <alignment horizontal="left" vertical="top" wrapText="1"/>
    </xf>
    <xf numFmtId="0" fontId="2" fillId="20" borderId="17" xfId="0" applyFont="1" applyFill="1" applyBorder="1" applyAlignment="1">
      <alignment horizontal="right" vertical="top" wrapText="1"/>
    </xf>
    <xf numFmtId="0" fontId="1" fillId="20" borderId="19" xfId="0" applyFont="1" applyFill="1" applyBorder="1" applyAlignment="1">
      <alignment horizontal="right" vertical="top" wrapText="1"/>
    </xf>
    <xf numFmtId="0" fontId="1" fillId="20" borderId="20" xfId="0" applyFont="1" applyFill="1" applyBorder="1" applyAlignment="1">
      <alignment horizontal="center" vertical="center" wrapText="1"/>
    </xf>
    <xf numFmtId="0" fontId="1" fillId="20" borderId="20" xfId="0" applyFont="1" applyFill="1" applyBorder="1" applyAlignment="1">
      <alignment horizontal="justify" vertical="top" wrapText="1"/>
    </xf>
    <xf numFmtId="0" fontId="2" fillId="20" borderId="14" xfId="0" applyFont="1" applyFill="1" applyBorder="1" applyAlignment="1">
      <alignment horizontal="right" vertical="top" wrapText="1"/>
    </xf>
    <xf numFmtId="0" fontId="2" fillId="20" borderId="15" xfId="0" applyFont="1" applyFill="1" applyBorder="1" applyAlignment="1">
      <alignment horizontal="center" vertical="center" wrapText="1"/>
    </xf>
    <xf numFmtId="0" fontId="2" fillId="20" borderId="15" xfId="0" applyFont="1" applyFill="1" applyBorder="1" applyAlignment="1">
      <alignment horizontal="justify" vertical="top" wrapText="1"/>
    </xf>
    <xf numFmtId="0" fontId="2" fillId="20" borderId="27" xfId="0" applyFont="1" applyFill="1" applyBorder="1" applyAlignment="1">
      <alignment horizontal="right" vertical="top" wrapText="1"/>
    </xf>
    <xf numFmtId="4" fontId="2" fillId="20" borderId="27" xfId="0" applyNumberFormat="1" applyFont="1" applyFill="1" applyBorder="1" applyAlignment="1">
      <alignment horizontal="right" vertical="top" wrapText="1"/>
    </xf>
    <xf numFmtId="43" fontId="2" fillId="20" borderId="27" xfId="1" applyFont="1" applyFill="1" applyBorder="1" applyAlignment="1">
      <alignment horizontal="right" vertical="top" wrapText="1"/>
    </xf>
    <xf numFmtId="0" fontId="1" fillId="20" borderId="34" xfId="0" applyFont="1" applyFill="1" applyBorder="1" applyAlignment="1">
      <alignment horizontal="left" vertical="top" wrapText="1"/>
    </xf>
    <xf numFmtId="0" fontId="1" fillId="20" borderId="35" xfId="0" applyFont="1" applyFill="1" applyBorder="1" applyAlignment="1">
      <alignment horizontal="center" vertical="center" wrapText="1"/>
    </xf>
    <xf numFmtId="0" fontId="1" fillId="20" borderId="35" xfId="0" applyFont="1" applyFill="1" applyBorder="1" applyAlignment="1">
      <alignment horizontal="justify" vertical="top" wrapText="1"/>
    </xf>
    <xf numFmtId="0" fontId="1" fillId="20" borderId="35" xfId="0" applyFont="1" applyFill="1" applyBorder="1" applyAlignment="1">
      <alignment horizontal="center" vertical="top" wrapText="1"/>
    </xf>
    <xf numFmtId="43" fontId="1" fillId="20" borderId="35" xfId="1" applyFont="1" applyFill="1" applyBorder="1" applyAlignment="1">
      <alignment horizontal="right" vertical="top" wrapText="1"/>
    </xf>
    <xf numFmtId="0" fontId="1" fillId="20" borderId="35" xfId="0" applyFont="1" applyFill="1" applyBorder="1" applyAlignment="1">
      <alignment horizontal="right" vertical="top" wrapText="1"/>
    </xf>
    <xf numFmtId="0" fontId="1" fillId="20" borderId="36" xfId="0" applyFont="1" applyFill="1" applyBorder="1" applyAlignment="1">
      <alignment horizontal="right" vertical="top" wrapText="1"/>
    </xf>
    <xf numFmtId="0" fontId="1" fillId="20" borderId="17" xfId="0" applyFont="1" applyFill="1" applyBorder="1" applyAlignment="1">
      <alignment horizontal="right" vertical="top" wrapText="1"/>
    </xf>
    <xf numFmtId="43" fontId="1" fillId="20" borderId="29" xfId="1" applyFont="1" applyFill="1" applyBorder="1" applyAlignment="1">
      <alignment horizontal="right" vertical="top" wrapText="1"/>
    </xf>
    <xf numFmtId="4" fontId="1" fillId="20" borderId="29" xfId="0" applyNumberFormat="1" applyFont="1" applyFill="1" applyBorder="1" applyAlignment="1">
      <alignment horizontal="right" vertical="top" wrapText="1"/>
    </xf>
    <xf numFmtId="43" fontId="2" fillId="0" borderId="0" xfId="1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43" fontId="2" fillId="0" borderId="20" xfId="1" applyFont="1" applyBorder="1"/>
    <xf numFmtId="0" fontId="2" fillId="0" borderId="21" xfId="0" applyFont="1" applyBorder="1"/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17" borderId="14" xfId="0" applyFont="1" applyFill="1" applyBorder="1" applyAlignment="1">
      <alignment vertical="center" wrapText="1"/>
    </xf>
    <xf numFmtId="0" fontId="2" fillId="0" borderId="32" xfId="0" applyFont="1" applyBorder="1"/>
    <xf numFmtId="0" fontId="2" fillId="0" borderId="28" xfId="0" applyFont="1" applyBorder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17" borderId="37" xfId="0" applyFont="1" applyFill="1" applyBorder="1" applyAlignment="1">
      <alignment horizontal="left" vertical="top" wrapText="1"/>
    </xf>
    <xf numFmtId="0" fontId="1" fillId="0" borderId="39" xfId="0" applyFont="1" applyBorder="1" applyAlignment="1">
      <alignment horizontal="left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9" fillId="17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left" vertical="top" wrapText="1"/>
    </xf>
    <xf numFmtId="0" fontId="9" fillId="18" borderId="13" xfId="0" applyFont="1" applyFill="1" applyBorder="1" applyAlignment="1">
      <alignment vertical="center" wrapText="1"/>
    </xf>
    <xf numFmtId="0" fontId="9" fillId="18" borderId="13" xfId="0" applyFont="1" applyFill="1" applyBorder="1" applyAlignment="1">
      <alignment horizontal="center" vertical="center" wrapText="1"/>
    </xf>
    <xf numFmtId="0" fontId="13" fillId="17" borderId="13" xfId="0" applyFont="1" applyFill="1" applyBorder="1" applyAlignment="1">
      <alignment horizontal="center" vertical="center" wrapText="1"/>
    </xf>
    <xf numFmtId="0" fontId="13" fillId="17" borderId="13" xfId="0" applyFont="1" applyFill="1" applyBorder="1" applyAlignment="1">
      <alignment horizontal="left" vertical="top" wrapText="1"/>
    </xf>
    <xf numFmtId="43" fontId="13" fillId="17" borderId="13" xfId="1" applyFont="1" applyFill="1" applyBorder="1" applyAlignment="1">
      <alignment horizontal="right" vertical="center" wrapText="1"/>
    </xf>
    <xf numFmtId="164" fontId="13" fillId="17" borderId="13" xfId="0" applyNumberFormat="1" applyFont="1" applyFill="1" applyBorder="1" applyAlignment="1">
      <alignment horizontal="right" vertical="top" wrapText="1"/>
    </xf>
    <xf numFmtId="0" fontId="14" fillId="17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right" vertical="top" wrapText="1"/>
    </xf>
    <xf numFmtId="0" fontId="0" fillId="0" borderId="13" xfId="0" applyBorder="1"/>
    <xf numFmtId="4" fontId="10" fillId="17" borderId="13" xfId="0" applyNumberFormat="1" applyFont="1" applyFill="1" applyBorder="1" applyAlignment="1">
      <alignment vertical="top" wrapText="1"/>
    </xf>
    <xf numFmtId="0" fontId="10" fillId="17" borderId="0" xfId="0" applyFont="1" applyFill="1" applyAlignment="1">
      <alignment vertical="top" wrapText="1"/>
    </xf>
    <xf numFmtId="43" fontId="2" fillId="0" borderId="12" xfId="1" applyFont="1" applyBorder="1"/>
    <xf numFmtId="43" fontId="3" fillId="17" borderId="27" xfId="1" applyFont="1" applyFill="1" applyBorder="1" applyAlignment="1">
      <alignment horizontal="center" vertical="center" wrapText="1"/>
    </xf>
    <xf numFmtId="10" fontId="3" fillId="17" borderId="27" xfId="2" applyNumberFormat="1" applyFont="1" applyFill="1" applyBorder="1" applyAlignment="1">
      <alignment horizontal="right" vertical="center" wrapText="1"/>
    </xf>
    <xf numFmtId="0" fontId="0" fillId="0" borderId="0" xfId="0"/>
    <xf numFmtId="0" fontId="9" fillId="17" borderId="1" xfId="0" applyFont="1" applyFill="1" applyBorder="1" applyAlignment="1">
      <alignment horizontal="left" vertical="top" wrapText="1"/>
    </xf>
    <xf numFmtId="0" fontId="9" fillId="17" borderId="1" xfId="0" applyFont="1" applyFill="1" applyBorder="1" applyAlignment="1">
      <alignment horizontal="right" vertical="top" wrapText="1"/>
    </xf>
    <xf numFmtId="0" fontId="9" fillId="17" borderId="1" xfId="0" applyFont="1" applyFill="1" applyBorder="1" applyAlignment="1">
      <alignment horizontal="center" vertical="top" wrapText="1"/>
    </xf>
    <xf numFmtId="0" fontId="13" fillId="17" borderId="1" xfId="0" applyFont="1" applyFill="1" applyBorder="1" applyAlignment="1">
      <alignment horizontal="left" vertical="top" wrapText="1"/>
    </xf>
    <xf numFmtId="0" fontId="13" fillId="17" borderId="1" xfId="0" applyFont="1" applyFill="1" applyBorder="1" applyAlignment="1">
      <alignment horizontal="right" vertical="top" wrapText="1"/>
    </xf>
    <xf numFmtId="0" fontId="13" fillId="17" borderId="1" xfId="0" applyFont="1" applyFill="1" applyBorder="1" applyAlignment="1">
      <alignment horizontal="center" vertical="top" wrapText="1"/>
    </xf>
    <xf numFmtId="165" fontId="13" fillId="17" borderId="1" xfId="0" applyNumberFormat="1" applyFont="1" applyFill="1" applyBorder="1" applyAlignment="1">
      <alignment horizontal="right" vertical="top" wrapText="1"/>
    </xf>
    <xf numFmtId="4" fontId="13" fillId="17" borderId="1" xfId="0" applyNumberFormat="1" applyFont="1" applyFill="1" applyBorder="1" applyAlignment="1">
      <alignment horizontal="right" vertical="top" wrapText="1"/>
    </xf>
    <xf numFmtId="0" fontId="14" fillId="10" borderId="1" xfId="0" applyFont="1" applyFill="1" applyBorder="1" applyAlignment="1">
      <alignment horizontal="left" vertical="top" wrapText="1"/>
    </xf>
    <xf numFmtId="0" fontId="14" fillId="10" borderId="1" xfId="0" applyFont="1" applyFill="1" applyBorder="1" applyAlignment="1">
      <alignment horizontal="right" vertical="top" wrapText="1"/>
    </xf>
    <xf numFmtId="0" fontId="14" fillId="10" borderId="1" xfId="0" applyFont="1" applyFill="1" applyBorder="1" applyAlignment="1">
      <alignment horizontal="center" vertical="top" wrapText="1"/>
    </xf>
    <xf numFmtId="165" fontId="14" fillId="10" borderId="1" xfId="0" applyNumberFormat="1" applyFont="1" applyFill="1" applyBorder="1" applyAlignment="1">
      <alignment horizontal="right" vertical="top" wrapText="1"/>
    </xf>
    <xf numFmtId="4" fontId="14" fillId="10" borderId="1" xfId="0" applyNumberFormat="1" applyFont="1" applyFill="1" applyBorder="1" applyAlignment="1">
      <alignment horizontal="right" vertical="top" wrapText="1"/>
    </xf>
    <xf numFmtId="0" fontId="14" fillId="11" borderId="1" xfId="0" applyFont="1" applyFill="1" applyBorder="1" applyAlignment="1">
      <alignment horizontal="left" vertical="top" wrapText="1"/>
    </xf>
    <xf numFmtId="0" fontId="14" fillId="11" borderId="1" xfId="0" applyFont="1" applyFill="1" applyBorder="1" applyAlignment="1">
      <alignment horizontal="right" vertical="top" wrapText="1"/>
    </xf>
    <xf numFmtId="0" fontId="14" fillId="11" borderId="1" xfId="0" applyFont="1" applyFill="1" applyBorder="1" applyAlignment="1">
      <alignment horizontal="center" vertical="top" wrapText="1"/>
    </xf>
    <xf numFmtId="165" fontId="14" fillId="11" borderId="1" xfId="0" applyNumberFormat="1" applyFont="1" applyFill="1" applyBorder="1" applyAlignment="1">
      <alignment horizontal="right" vertical="top" wrapText="1"/>
    </xf>
    <xf numFmtId="4" fontId="14" fillId="11" borderId="1" xfId="0" applyNumberFormat="1" applyFont="1" applyFill="1" applyBorder="1" applyAlignment="1">
      <alignment horizontal="right" vertical="top" wrapText="1"/>
    </xf>
    <xf numFmtId="0" fontId="14" fillId="17" borderId="0" xfId="0" applyFont="1" applyFill="1" applyAlignment="1">
      <alignment horizontal="right" vertical="top" wrapText="1"/>
    </xf>
    <xf numFmtId="4" fontId="14" fillId="17" borderId="0" xfId="0" applyNumberFormat="1" applyFont="1" applyFill="1" applyAlignment="1">
      <alignment horizontal="right" vertical="top" wrapText="1"/>
    </xf>
    <xf numFmtId="0" fontId="13" fillId="17" borderId="43" xfId="0" applyFont="1" applyFill="1" applyBorder="1" applyAlignment="1">
      <alignment horizontal="left" vertical="top" wrapText="1"/>
    </xf>
    <xf numFmtId="0" fontId="14" fillId="17" borderId="0" xfId="0" applyFont="1" applyFill="1" applyAlignment="1">
      <alignment horizontal="center" vertical="top" wrapText="1"/>
    </xf>
    <xf numFmtId="0" fontId="10" fillId="17" borderId="0" xfId="0" applyFont="1" applyFill="1" applyAlignment="1">
      <alignment horizontal="center" vertical="top" wrapText="1"/>
    </xf>
    <xf numFmtId="0" fontId="0" fillId="0" borderId="30" xfId="0" applyBorder="1"/>
    <xf numFmtId="0" fontId="13" fillId="17" borderId="0" xfId="0" applyFont="1" applyFill="1" applyBorder="1" applyAlignment="1">
      <alignment horizontal="left" vertical="top" wrapText="1"/>
    </xf>
    <xf numFmtId="0" fontId="9" fillId="17" borderId="13" xfId="0" applyFont="1" applyFill="1" applyBorder="1" applyAlignment="1">
      <alignment horizontal="left" vertical="top" wrapText="1"/>
    </xf>
    <xf numFmtId="0" fontId="9" fillId="17" borderId="13" xfId="0" applyFont="1" applyFill="1" applyBorder="1" applyAlignment="1">
      <alignment horizontal="right" vertical="top" wrapText="1"/>
    </xf>
    <xf numFmtId="0" fontId="9" fillId="17" borderId="13" xfId="0" applyFont="1" applyFill="1" applyBorder="1" applyAlignment="1">
      <alignment horizontal="center" vertical="top" wrapText="1"/>
    </xf>
    <xf numFmtId="0" fontId="13" fillId="17" borderId="13" xfId="0" applyFont="1" applyFill="1" applyBorder="1" applyAlignment="1">
      <alignment horizontal="right" vertical="top" wrapText="1"/>
    </xf>
    <xf numFmtId="0" fontId="13" fillId="17" borderId="13" xfId="0" applyFont="1" applyFill="1" applyBorder="1" applyAlignment="1">
      <alignment horizontal="center" vertical="top" wrapText="1"/>
    </xf>
    <xf numFmtId="165" fontId="13" fillId="17" borderId="13" xfId="0" applyNumberFormat="1" applyFont="1" applyFill="1" applyBorder="1" applyAlignment="1">
      <alignment horizontal="right" vertical="top" wrapText="1"/>
    </xf>
    <xf numFmtId="4" fontId="13" fillId="17" borderId="13" xfId="0" applyNumberFormat="1" applyFont="1" applyFill="1" applyBorder="1" applyAlignment="1">
      <alignment horizontal="right" vertical="top" wrapText="1"/>
    </xf>
    <xf numFmtId="0" fontId="14" fillId="11" borderId="13" xfId="0" applyFont="1" applyFill="1" applyBorder="1" applyAlignment="1">
      <alignment horizontal="left" vertical="top" wrapText="1"/>
    </xf>
    <xf numFmtId="0" fontId="14" fillId="11" borderId="13" xfId="0" applyFont="1" applyFill="1" applyBorder="1" applyAlignment="1">
      <alignment horizontal="right" vertical="top" wrapText="1"/>
    </xf>
    <xf numFmtId="0" fontId="14" fillId="11" borderId="13" xfId="0" applyFont="1" applyFill="1" applyBorder="1" applyAlignment="1">
      <alignment horizontal="center" vertical="top" wrapText="1"/>
    </xf>
    <xf numFmtId="165" fontId="14" fillId="11" borderId="13" xfId="0" applyNumberFormat="1" applyFont="1" applyFill="1" applyBorder="1" applyAlignment="1">
      <alignment horizontal="right" vertical="top" wrapText="1"/>
    </xf>
    <xf numFmtId="4" fontId="14" fillId="11" borderId="13" xfId="0" applyNumberFormat="1" applyFont="1" applyFill="1" applyBorder="1" applyAlignment="1">
      <alignment horizontal="right" vertical="top" wrapText="1"/>
    </xf>
    <xf numFmtId="0" fontId="14" fillId="17" borderId="13" xfId="0" applyFont="1" applyFill="1" applyBorder="1" applyAlignment="1">
      <alignment horizontal="right" vertical="top" wrapText="1"/>
    </xf>
    <xf numFmtId="4" fontId="14" fillId="17" borderId="13" xfId="0" applyNumberFormat="1" applyFont="1" applyFill="1" applyBorder="1" applyAlignment="1">
      <alignment horizontal="right" vertical="top" wrapText="1"/>
    </xf>
    <xf numFmtId="0" fontId="14" fillId="20" borderId="13" xfId="0" applyFont="1" applyFill="1" applyBorder="1" applyAlignment="1">
      <alignment horizontal="left" vertical="top" wrapText="1"/>
    </xf>
    <xf numFmtId="0" fontId="14" fillId="20" borderId="13" xfId="0" applyFont="1" applyFill="1" applyBorder="1" applyAlignment="1">
      <alignment horizontal="right" vertical="top" wrapText="1"/>
    </xf>
    <xf numFmtId="0" fontId="14" fillId="20" borderId="13" xfId="0" applyFont="1" applyFill="1" applyBorder="1" applyAlignment="1">
      <alignment horizontal="left" vertical="top" wrapText="1"/>
    </xf>
    <xf numFmtId="0" fontId="14" fillId="20" borderId="13" xfId="0" applyFont="1" applyFill="1" applyBorder="1" applyAlignment="1">
      <alignment horizontal="center" vertical="top" wrapText="1"/>
    </xf>
    <xf numFmtId="165" fontId="14" fillId="20" borderId="13" xfId="0" applyNumberFormat="1" applyFont="1" applyFill="1" applyBorder="1" applyAlignment="1">
      <alignment horizontal="right" vertical="top" wrapText="1"/>
    </xf>
    <xf numFmtId="4" fontId="14" fillId="20" borderId="13" xfId="0" applyNumberFormat="1" applyFont="1" applyFill="1" applyBorder="1" applyAlignment="1">
      <alignment horizontal="right" vertical="top" wrapText="1"/>
    </xf>
    <xf numFmtId="0" fontId="9" fillId="20" borderId="13" xfId="0" applyFont="1" applyFill="1" applyBorder="1" applyAlignment="1">
      <alignment horizontal="left" vertical="top" wrapText="1"/>
    </xf>
    <xf numFmtId="0" fontId="9" fillId="20" borderId="13" xfId="0" applyFont="1" applyFill="1" applyBorder="1" applyAlignment="1">
      <alignment horizontal="right" vertical="top" wrapText="1"/>
    </xf>
    <xf numFmtId="0" fontId="9" fillId="20" borderId="13" xfId="0" applyFont="1" applyFill="1" applyBorder="1" applyAlignment="1">
      <alignment horizontal="center" vertical="top" wrapText="1"/>
    </xf>
    <xf numFmtId="0" fontId="13" fillId="20" borderId="13" xfId="0" applyFont="1" applyFill="1" applyBorder="1" applyAlignment="1">
      <alignment horizontal="left" vertical="top" wrapText="1"/>
    </xf>
    <xf numFmtId="0" fontId="13" fillId="20" borderId="13" xfId="0" applyFont="1" applyFill="1" applyBorder="1" applyAlignment="1">
      <alignment horizontal="right" vertical="top" wrapText="1"/>
    </xf>
    <xf numFmtId="0" fontId="13" fillId="20" borderId="13" xfId="0" applyFont="1" applyFill="1" applyBorder="1" applyAlignment="1">
      <alignment horizontal="left" vertical="top" wrapText="1"/>
    </xf>
    <xf numFmtId="0" fontId="13" fillId="20" borderId="13" xfId="0" applyFont="1" applyFill="1" applyBorder="1" applyAlignment="1">
      <alignment horizontal="center" vertical="top" wrapText="1"/>
    </xf>
    <xf numFmtId="165" fontId="13" fillId="20" borderId="13" xfId="0" applyNumberFormat="1" applyFont="1" applyFill="1" applyBorder="1" applyAlignment="1">
      <alignment horizontal="right" vertical="top" wrapText="1"/>
    </xf>
    <xf numFmtId="4" fontId="13" fillId="20" borderId="13" xfId="0" applyNumberFormat="1" applyFont="1" applyFill="1" applyBorder="1" applyAlignment="1">
      <alignment horizontal="right" vertical="top" wrapText="1"/>
    </xf>
    <xf numFmtId="0" fontId="14" fillId="20" borderId="13" xfId="0" applyFont="1" applyFill="1" applyBorder="1" applyAlignment="1">
      <alignment horizontal="right" vertical="top" wrapText="1"/>
    </xf>
    <xf numFmtId="0" fontId="0" fillId="20" borderId="0" xfId="0" applyFill="1"/>
    <xf numFmtId="0" fontId="13" fillId="20" borderId="0" xfId="0" applyFont="1" applyFill="1" applyBorder="1" applyAlignment="1">
      <alignment horizontal="left" vertical="top" wrapText="1"/>
    </xf>
    <xf numFmtId="0" fontId="9" fillId="17" borderId="47" xfId="0" applyFont="1" applyFill="1" applyBorder="1" applyAlignment="1">
      <alignment horizontal="left" vertical="top" wrapText="1"/>
    </xf>
    <xf numFmtId="0" fontId="9" fillId="17" borderId="48" xfId="0" applyFont="1" applyFill="1" applyBorder="1" applyAlignment="1">
      <alignment horizontal="right" vertical="top" wrapText="1"/>
    </xf>
    <xf numFmtId="0" fontId="9" fillId="17" borderId="48" xfId="0" applyFont="1" applyFill="1" applyBorder="1" applyAlignment="1">
      <alignment horizontal="left" vertical="top" wrapText="1"/>
    </xf>
    <xf numFmtId="0" fontId="9" fillId="17" borderId="48" xfId="0" applyFont="1" applyFill="1" applyBorder="1" applyAlignment="1">
      <alignment horizontal="center" vertical="top" wrapText="1"/>
    </xf>
    <xf numFmtId="0" fontId="9" fillId="17" borderId="49" xfId="0" applyFont="1" applyFill="1" applyBorder="1" applyAlignment="1">
      <alignment horizontal="right" vertical="top" wrapText="1"/>
    </xf>
    <xf numFmtId="0" fontId="13" fillId="20" borderId="23" xfId="0" applyFont="1" applyFill="1" applyBorder="1" applyAlignment="1">
      <alignment horizontal="left" vertical="top" wrapText="1"/>
    </xf>
    <xf numFmtId="4" fontId="13" fillId="20" borderId="24" xfId="0" applyNumberFormat="1" applyFont="1" applyFill="1" applyBorder="1" applyAlignment="1">
      <alignment horizontal="right" vertical="top" wrapText="1"/>
    </xf>
    <xf numFmtId="0" fontId="14" fillId="20" borderId="23" xfId="0" applyFont="1" applyFill="1" applyBorder="1" applyAlignment="1">
      <alignment horizontal="left" vertical="top" wrapText="1"/>
    </xf>
    <xf numFmtId="4" fontId="14" fillId="20" borderId="24" xfId="0" applyNumberFormat="1" applyFont="1" applyFill="1" applyBorder="1" applyAlignment="1">
      <alignment horizontal="right" vertical="top" wrapText="1"/>
    </xf>
    <xf numFmtId="0" fontId="14" fillId="20" borderId="23" xfId="0" applyFont="1" applyFill="1" applyBorder="1" applyAlignment="1">
      <alignment horizontal="right" vertical="top" wrapText="1"/>
    </xf>
    <xf numFmtId="0" fontId="14" fillId="20" borderId="25" xfId="0" applyFont="1" applyFill="1" applyBorder="1" applyAlignment="1">
      <alignment horizontal="right" vertical="top" wrapText="1"/>
    </xf>
    <xf numFmtId="0" fontId="14" fillId="20" borderId="22" xfId="0" applyFont="1" applyFill="1" applyBorder="1" applyAlignment="1">
      <alignment horizontal="right" vertical="top" wrapText="1"/>
    </xf>
    <xf numFmtId="4" fontId="14" fillId="20" borderId="22" xfId="0" applyNumberFormat="1" applyFont="1" applyFill="1" applyBorder="1" applyAlignment="1">
      <alignment horizontal="right" vertical="top" wrapText="1"/>
    </xf>
    <xf numFmtId="0" fontId="14" fillId="20" borderId="22" xfId="0" applyFont="1" applyFill="1" applyBorder="1" applyAlignment="1">
      <alignment horizontal="right" vertical="top" wrapText="1"/>
    </xf>
    <xf numFmtId="4" fontId="14" fillId="20" borderId="26" xfId="0" applyNumberFormat="1" applyFont="1" applyFill="1" applyBorder="1" applyAlignment="1">
      <alignment horizontal="right" vertical="top" wrapText="1"/>
    </xf>
    <xf numFmtId="0" fontId="9" fillId="17" borderId="23" xfId="0" applyFont="1" applyFill="1" applyBorder="1" applyAlignment="1">
      <alignment horizontal="left" vertical="top" wrapText="1"/>
    </xf>
    <xf numFmtId="0" fontId="9" fillId="17" borderId="24" xfId="0" applyFont="1" applyFill="1" applyBorder="1" applyAlignment="1">
      <alignment horizontal="right" vertical="top" wrapText="1"/>
    </xf>
    <xf numFmtId="0" fontId="13" fillId="17" borderId="23" xfId="0" applyFont="1" applyFill="1" applyBorder="1" applyAlignment="1">
      <alignment horizontal="left" vertical="top" wrapText="1"/>
    </xf>
    <xf numFmtId="4" fontId="13" fillId="17" borderId="24" xfId="0" applyNumberFormat="1" applyFont="1" applyFill="1" applyBorder="1" applyAlignment="1">
      <alignment horizontal="right" vertical="top" wrapText="1"/>
    </xf>
    <xf numFmtId="0" fontId="14" fillId="17" borderId="23" xfId="0" applyFont="1" applyFill="1" applyBorder="1" applyAlignment="1">
      <alignment horizontal="right" vertical="top" wrapText="1"/>
    </xf>
    <xf numFmtId="4" fontId="14" fillId="17" borderId="24" xfId="0" applyNumberFormat="1" applyFont="1" applyFill="1" applyBorder="1" applyAlignment="1">
      <alignment horizontal="right" vertical="top" wrapText="1"/>
    </xf>
    <xf numFmtId="0" fontId="14" fillId="17" borderId="25" xfId="0" applyFont="1" applyFill="1" applyBorder="1" applyAlignment="1">
      <alignment horizontal="right" vertical="top" wrapText="1"/>
    </xf>
    <xf numFmtId="0" fontId="14" fillId="17" borderId="22" xfId="0" applyFont="1" applyFill="1" applyBorder="1" applyAlignment="1">
      <alignment horizontal="right" vertical="top" wrapText="1"/>
    </xf>
    <xf numFmtId="4" fontId="14" fillId="17" borderId="22" xfId="0" applyNumberFormat="1" applyFont="1" applyFill="1" applyBorder="1" applyAlignment="1">
      <alignment horizontal="right" vertical="top" wrapText="1"/>
    </xf>
    <xf numFmtId="0" fontId="17" fillId="20" borderId="0" xfId="0" applyFont="1" applyFill="1" applyBorder="1" applyAlignment="1">
      <alignment horizontal="left" vertical="top" wrapText="1"/>
    </xf>
    <xf numFmtId="0" fontId="14" fillId="20" borderId="29" xfId="0" applyFont="1" applyFill="1" applyBorder="1" applyAlignment="1">
      <alignment horizontal="right" vertical="top" wrapText="1"/>
    </xf>
    <xf numFmtId="4" fontId="14" fillId="20" borderId="29" xfId="0" applyNumberFormat="1" applyFont="1" applyFill="1" applyBorder="1" applyAlignment="1">
      <alignment horizontal="right" vertical="top" wrapText="1"/>
    </xf>
    <xf numFmtId="0" fontId="9" fillId="20" borderId="47" xfId="0" applyFont="1" applyFill="1" applyBorder="1" applyAlignment="1">
      <alignment horizontal="left" vertical="top" wrapText="1"/>
    </xf>
    <xf numFmtId="0" fontId="9" fillId="20" borderId="48" xfId="0" applyFont="1" applyFill="1" applyBorder="1" applyAlignment="1">
      <alignment horizontal="right" vertical="top" wrapText="1"/>
    </xf>
    <xf numFmtId="0" fontId="9" fillId="20" borderId="48" xfId="0" applyFont="1" applyFill="1" applyBorder="1" applyAlignment="1">
      <alignment horizontal="left" vertical="top" wrapText="1"/>
    </xf>
    <xf numFmtId="0" fontId="9" fillId="20" borderId="48" xfId="0" applyFont="1" applyFill="1" applyBorder="1" applyAlignment="1">
      <alignment horizontal="left" vertical="top" wrapText="1"/>
    </xf>
    <xf numFmtId="0" fontId="9" fillId="20" borderId="48" xfId="0" applyFont="1" applyFill="1" applyBorder="1" applyAlignment="1">
      <alignment horizontal="center" vertical="top" wrapText="1"/>
    </xf>
    <xf numFmtId="0" fontId="9" fillId="20" borderId="49" xfId="0" applyFont="1" applyFill="1" applyBorder="1" applyAlignment="1">
      <alignment horizontal="right" vertical="top" wrapText="1"/>
    </xf>
    <xf numFmtId="4" fontId="18" fillId="20" borderId="26" xfId="0" applyNumberFormat="1" applyFont="1" applyFill="1" applyBorder="1" applyAlignment="1">
      <alignment horizontal="right" vertical="top" wrapText="1"/>
    </xf>
    <xf numFmtId="4" fontId="18" fillId="20" borderId="29" xfId="0" applyNumberFormat="1" applyFont="1" applyFill="1" applyBorder="1" applyAlignment="1">
      <alignment horizontal="right" vertical="top" wrapText="1"/>
    </xf>
    <xf numFmtId="4" fontId="18" fillId="17" borderId="26" xfId="0" applyNumberFormat="1" applyFont="1" applyFill="1" applyBorder="1" applyAlignment="1">
      <alignment horizontal="center" vertical="center" wrapText="1"/>
    </xf>
    <xf numFmtId="0" fontId="9" fillId="20" borderId="41" xfId="0" applyFont="1" applyFill="1" applyBorder="1" applyAlignment="1">
      <alignment horizontal="left" vertical="top" wrapText="1"/>
    </xf>
    <xf numFmtId="0" fontId="9" fillId="20" borderId="27" xfId="0" applyFont="1" applyFill="1" applyBorder="1" applyAlignment="1">
      <alignment horizontal="right" vertical="top" wrapText="1"/>
    </xf>
    <xf numFmtId="0" fontId="9" fillId="20" borderId="27" xfId="0" applyFont="1" applyFill="1" applyBorder="1" applyAlignment="1">
      <alignment horizontal="left" vertical="top" wrapText="1"/>
    </xf>
    <xf numFmtId="0" fontId="9" fillId="20" borderId="27" xfId="0" applyFont="1" applyFill="1" applyBorder="1" applyAlignment="1">
      <alignment horizontal="center" vertical="top" wrapText="1"/>
    </xf>
    <xf numFmtId="0" fontId="9" fillId="20" borderId="42" xfId="0" applyFont="1" applyFill="1" applyBorder="1" applyAlignment="1">
      <alignment horizontal="right" vertical="top" wrapText="1"/>
    </xf>
    <xf numFmtId="0" fontId="14" fillId="20" borderId="52" xfId="0" applyFont="1" applyFill="1" applyBorder="1" applyAlignment="1">
      <alignment horizontal="right" vertical="top" wrapText="1"/>
    </xf>
    <xf numFmtId="4" fontId="18" fillId="20" borderId="53" xfId="0" applyNumberFormat="1" applyFont="1" applyFill="1" applyBorder="1" applyAlignment="1">
      <alignment horizontal="right" vertical="top" wrapText="1"/>
    </xf>
    <xf numFmtId="0" fontId="19" fillId="20" borderId="27" xfId="0" applyFont="1" applyFill="1" applyBorder="1" applyAlignment="1">
      <alignment horizontal="left" vertical="top" wrapText="1"/>
    </xf>
    <xf numFmtId="0" fontId="9" fillId="20" borderId="27" xfId="0" applyFont="1" applyFill="1" applyBorder="1" applyAlignment="1">
      <alignment horizontal="center" vertical="center" wrapText="1"/>
    </xf>
    <xf numFmtId="0" fontId="14" fillId="11" borderId="0" xfId="0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horizontal="right" vertical="top" wrapText="1"/>
    </xf>
    <xf numFmtId="0" fontId="14" fillId="11" borderId="0" xfId="0" applyFont="1" applyFill="1" applyBorder="1" applyAlignment="1">
      <alignment horizontal="center" vertical="top" wrapText="1"/>
    </xf>
    <xf numFmtId="165" fontId="14" fillId="11" borderId="0" xfId="0" applyNumberFormat="1" applyFont="1" applyFill="1" applyBorder="1" applyAlignment="1">
      <alignment horizontal="right" vertical="top" wrapText="1"/>
    </xf>
    <xf numFmtId="4" fontId="14" fillId="11" borderId="0" xfId="0" applyNumberFormat="1" applyFont="1" applyFill="1" applyBorder="1" applyAlignment="1">
      <alignment horizontal="right" vertical="top" wrapText="1"/>
    </xf>
    <xf numFmtId="0" fontId="1" fillId="0" borderId="39" xfId="0" applyFont="1" applyBorder="1"/>
    <xf numFmtId="0" fontId="1" fillId="17" borderId="39" xfId="0" applyFont="1" applyFill="1" applyBorder="1" applyAlignment="1">
      <alignment horizontal="left" vertical="top" wrapText="1"/>
    </xf>
    <xf numFmtId="0" fontId="1" fillId="0" borderId="37" xfId="0" applyFont="1" applyBorder="1"/>
    <xf numFmtId="0" fontId="2" fillId="0" borderId="33" xfId="0" applyFont="1" applyBorder="1"/>
    <xf numFmtId="0" fontId="2" fillId="0" borderId="31" xfId="0" applyFont="1" applyBorder="1"/>
    <xf numFmtId="0" fontId="1" fillId="17" borderId="11" xfId="0" applyFont="1" applyFill="1" applyBorder="1" applyAlignment="1">
      <alignment vertical="top" wrapText="1"/>
    </xf>
    <xf numFmtId="0" fontId="0" fillId="20" borderId="0" xfId="0" applyFill="1" applyAlignment="1"/>
    <xf numFmtId="43" fontId="0" fillId="0" borderId="0" xfId="0" applyNumberFormat="1"/>
    <xf numFmtId="0" fontId="9" fillId="18" borderId="17" xfId="0" applyFont="1" applyFill="1" applyBorder="1" applyAlignment="1">
      <alignment horizontal="center" vertical="center" wrapText="1"/>
    </xf>
    <xf numFmtId="43" fontId="13" fillId="21" borderId="13" xfId="1" applyFont="1" applyFill="1" applyBorder="1" applyAlignment="1">
      <alignment horizontal="right" vertical="center" wrapText="1"/>
    </xf>
    <xf numFmtId="0" fontId="0" fillId="21" borderId="0" xfId="0" applyFill="1"/>
    <xf numFmtId="0" fontId="13" fillId="21" borderId="0" xfId="0" applyFont="1" applyFill="1" applyBorder="1" applyAlignment="1">
      <alignment horizontal="center" vertical="center" wrapText="1"/>
    </xf>
    <xf numFmtId="0" fontId="13" fillId="21" borderId="0" xfId="0" applyFont="1" applyFill="1" applyBorder="1" applyAlignment="1">
      <alignment horizontal="left" vertical="top" wrapText="1"/>
    </xf>
    <xf numFmtId="164" fontId="13" fillId="21" borderId="0" xfId="0" applyNumberFormat="1" applyFont="1" applyFill="1" applyBorder="1" applyAlignment="1">
      <alignment horizontal="right" vertical="top" wrapText="1"/>
    </xf>
    <xf numFmtId="43" fontId="15" fillId="21" borderId="13" xfId="1" applyFont="1" applyFill="1" applyBorder="1" applyAlignment="1">
      <alignment horizontal="right" vertical="center" wrapText="1"/>
    </xf>
    <xf numFmtId="0" fontId="3" fillId="17" borderId="27" xfId="0" applyFont="1" applyFill="1" applyBorder="1" applyAlignment="1">
      <alignment horizontal="left" vertical="center" wrapText="1"/>
    </xf>
    <xf numFmtId="0" fontId="1" fillId="17" borderId="7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18" borderId="27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left" vertical="top" wrapText="1"/>
    </xf>
    <xf numFmtId="0" fontId="13" fillId="20" borderId="7" xfId="0" applyFont="1" applyFill="1" applyBorder="1" applyAlignment="1">
      <alignment horizontal="left" vertical="top" wrapText="1"/>
    </xf>
    <xf numFmtId="0" fontId="13" fillId="20" borderId="8" xfId="0" applyFont="1" applyFill="1" applyBorder="1" applyAlignment="1">
      <alignment horizontal="left" vertical="top" wrapText="1"/>
    </xf>
    <xf numFmtId="0" fontId="17" fillId="20" borderId="8" xfId="0" applyFont="1" applyFill="1" applyBorder="1" applyAlignment="1">
      <alignment horizontal="left" vertical="top" wrapText="1"/>
    </xf>
    <xf numFmtId="0" fontId="9" fillId="20" borderId="47" xfId="0" applyFont="1" applyFill="1" applyBorder="1" applyAlignment="1">
      <alignment horizontal="center" vertical="center" wrapText="1"/>
    </xf>
    <xf numFmtId="0" fontId="0" fillId="22" borderId="0" xfId="0" applyFill="1"/>
    <xf numFmtId="0" fontId="1" fillId="17" borderId="19" xfId="0" applyFont="1" applyFill="1" applyBorder="1" applyAlignment="1">
      <alignment horizontal="right" vertical="top" wrapText="1"/>
    </xf>
    <xf numFmtId="0" fontId="1" fillId="17" borderId="20" xfId="0" applyFont="1" applyFill="1" applyBorder="1" applyAlignment="1">
      <alignment horizontal="right" vertical="top" wrapText="1"/>
    </xf>
    <xf numFmtId="43" fontId="1" fillId="17" borderId="20" xfId="1" applyFont="1" applyFill="1" applyBorder="1" applyAlignment="1">
      <alignment horizontal="left" vertical="top" wrapText="1"/>
    </xf>
    <xf numFmtId="43" fontId="1" fillId="17" borderId="20" xfId="1" applyFont="1" applyFill="1" applyBorder="1" applyAlignment="1">
      <alignment horizontal="right" vertical="top" wrapText="1"/>
    </xf>
    <xf numFmtId="4" fontId="1" fillId="17" borderId="20" xfId="0" applyNumberFormat="1" applyFont="1" applyFill="1" applyBorder="1" applyAlignment="1">
      <alignment horizontal="right" vertical="top" wrapText="1"/>
    </xf>
    <xf numFmtId="0" fontId="1" fillId="17" borderId="21" xfId="0" applyFont="1" applyFill="1" applyBorder="1" applyAlignment="1">
      <alignment horizontal="right" vertical="top" wrapText="1"/>
    </xf>
    <xf numFmtId="0" fontId="4" fillId="20" borderId="2" xfId="0" applyFont="1" applyFill="1" applyBorder="1" applyAlignment="1">
      <alignment horizontal="center" vertical="center" wrapText="1"/>
    </xf>
    <xf numFmtId="0" fontId="4" fillId="20" borderId="3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horizontal="center" vertical="center" wrapText="1"/>
    </xf>
    <xf numFmtId="0" fontId="4" fillId="20" borderId="7" xfId="0" applyFont="1" applyFill="1" applyBorder="1" applyAlignment="1">
      <alignment horizontal="center" vertical="center" wrapText="1"/>
    </xf>
    <xf numFmtId="0" fontId="4" fillId="20" borderId="8" xfId="0" applyFont="1" applyFill="1" applyBorder="1" applyAlignment="1">
      <alignment horizontal="center" vertical="center" wrapText="1"/>
    </xf>
    <xf numFmtId="0" fontId="4" fillId="20" borderId="9" xfId="0" applyFont="1" applyFill="1" applyBorder="1" applyAlignment="1">
      <alignment horizontal="center" vertical="center" wrapText="1"/>
    </xf>
    <xf numFmtId="0" fontId="1" fillId="17" borderId="0" xfId="0" applyFont="1" applyFill="1" applyBorder="1" applyAlignment="1">
      <alignment horizontal="center" vertical="top" wrapText="1"/>
    </xf>
    <xf numFmtId="0" fontId="1" fillId="17" borderId="6" xfId="0" applyFont="1" applyFill="1" applyBorder="1" applyAlignment="1">
      <alignment horizontal="center" vertical="top" wrapText="1"/>
    </xf>
    <xf numFmtId="0" fontId="2" fillId="17" borderId="20" xfId="0" applyFont="1" applyFill="1" applyBorder="1" applyAlignment="1">
      <alignment horizontal="left" vertical="top" wrapText="1"/>
    </xf>
    <xf numFmtId="0" fontId="1" fillId="17" borderId="20" xfId="0" applyFont="1" applyFill="1" applyBorder="1" applyAlignment="1">
      <alignment horizontal="left" vertical="top" wrapText="1"/>
    </xf>
    <xf numFmtId="0" fontId="1" fillId="17" borderId="38" xfId="0" applyFont="1" applyFill="1" applyBorder="1" applyAlignment="1">
      <alignment horizontal="left" vertical="top" wrapText="1"/>
    </xf>
    <xf numFmtId="2" fontId="2" fillId="0" borderId="32" xfId="0" applyNumberFormat="1" applyFont="1" applyBorder="1" applyAlignment="1">
      <alignment horizontal="left"/>
    </xf>
    <xf numFmtId="2" fontId="2" fillId="0" borderId="40" xfId="0" applyNumberFormat="1" applyFont="1" applyBorder="1" applyAlignment="1">
      <alignment horizontal="left"/>
    </xf>
    <xf numFmtId="0" fontId="1" fillId="17" borderId="25" xfId="0" applyFont="1" applyFill="1" applyBorder="1" applyAlignment="1">
      <alignment horizontal="center" vertical="top" wrapText="1"/>
    </xf>
    <xf numFmtId="0" fontId="1" fillId="17" borderId="22" xfId="0" applyFont="1" applyFill="1" applyBorder="1" applyAlignment="1">
      <alignment horizontal="center" vertical="top" wrapText="1"/>
    </xf>
    <xf numFmtId="0" fontId="1" fillId="17" borderId="26" xfId="0" applyFont="1" applyFill="1" applyBorder="1" applyAlignment="1">
      <alignment horizontal="center" vertical="top" wrapText="1"/>
    </xf>
    <xf numFmtId="0" fontId="1" fillId="17" borderId="23" xfId="0" applyFont="1" applyFill="1" applyBorder="1" applyAlignment="1">
      <alignment horizontal="center" vertical="center" wrapText="1"/>
    </xf>
    <xf numFmtId="0" fontId="1" fillId="17" borderId="13" xfId="0" applyFont="1" applyFill="1" applyBorder="1" applyAlignment="1">
      <alignment horizontal="center" vertical="center" wrapText="1"/>
    </xf>
    <xf numFmtId="0" fontId="1" fillId="17" borderId="24" xfId="0" applyFont="1" applyFill="1" applyBorder="1" applyAlignment="1">
      <alignment horizontal="center" vertical="center" wrapText="1"/>
    </xf>
    <xf numFmtId="0" fontId="1" fillId="17" borderId="41" xfId="0" applyFont="1" applyFill="1" applyBorder="1" applyAlignment="1">
      <alignment horizontal="center" vertical="center" wrapText="1"/>
    </xf>
    <xf numFmtId="0" fontId="1" fillId="17" borderId="27" xfId="0" applyFont="1" applyFill="1" applyBorder="1" applyAlignment="1">
      <alignment horizontal="center" vertical="center" wrapText="1"/>
    </xf>
    <xf numFmtId="0" fontId="1" fillId="17" borderId="42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 wrapText="1"/>
    </xf>
    <xf numFmtId="0" fontId="2" fillId="18" borderId="3" xfId="0" applyFont="1" applyFill="1" applyBorder="1" applyAlignment="1">
      <alignment vertical="center"/>
    </xf>
    <xf numFmtId="0" fontId="2" fillId="18" borderId="4" xfId="0" applyFont="1" applyFill="1" applyBorder="1" applyAlignment="1">
      <alignment vertical="center"/>
    </xf>
    <xf numFmtId="10" fontId="1" fillId="17" borderId="0" xfId="0" applyNumberFormat="1" applyFont="1" applyFill="1" applyBorder="1" applyAlignment="1">
      <alignment horizontal="center" vertical="top" wrapText="1"/>
    </xf>
    <xf numFmtId="0" fontId="1" fillId="17" borderId="8" xfId="0" applyFont="1" applyFill="1" applyBorder="1" applyAlignment="1">
      <alignment horizontal="center" vertical="top" wrapText="1"/>
    </xf>
    <xf numFmtId="0" fontId="1" fillId="17" borderId="9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0" fillId="17" borderId="0" xfId="0" applyFont="1" applyFill="1" applyAlignment="1">
      <alignment horizontal="right" vertical="top" wrapText="1"/>
    </xf>
    <xf numFmtId="0" fontId="10" fillId="17" borderId="13" xfId="0" applyFont="1" applyFill="1" applyBorder="1" applyAlignment="1">
      <alignment horizontal="left" vertical="top" wrapText="1"/>
    </xf>
    <xf numFmtId="0" fontId="10" fillId="17" borderId="13" xfId="0" applyFont="1" applyFill="1" applyBorder="1" applyAlignment="1">
      <alignment horizontal="right" vertical="top" wrapText="1"/>
    </xf>
    <xf numFmtId="0" fontId="9" fillId="17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left" vertical="top" wrapText="1"/>
    </xf>
    <xf numFmtId="0" fontId="11" fillId="18" borderId="13" xfId="0" applyFont="1" applyFill="1" applyBorder="1" applyAlignment="1">
      <alignment horizontal="center" wrapText="1"/>
    </xf>
    <xf numFmtId="0" fontId="12" fillId="18" borderId="13" xfId="0" applyFont="1" applyFill="1" applyBorder="1"/>
    <xf numFmtId="0" fontId="14" fillId="20" borderId="13" xfId="0" applyFont="1" applyFill="1" applyBorder="1" applyAlignment="1">
      <alignment horizontal="left" vertical="top" wrapText="1"/>
    </xf>
    <xf numFmtId="0" fontId="9" fillId="17" borderId="0" xfId="0" applyFont="1" applyFill="1" applyAlignment="1">
      <alignment horizontal="center" wrapText="1"/>
    </xf>
    <xf numFmtId="0" fontId="0" fillId="0" borderId="0" xfId="0"/>
    <xf numFmtId="0" fontId="9" fillId="20" borderId="13" xfId="0" applyFont="1" applyFill="1" applyBorder="1" applyAlignment="1">
      <alignment horizontal="center" wrapText="1"/>
    </xf>
    <xf numFmtId="0" fontId="0" fillId="20" borderId="13" xfId="0" applyFill="1" applyBorder="1"/>
    <xf numFmtId="0" fontId="9" fillId="20" borderId="13" xfId="0" applyFont="1" applyFill="1" applyBorder="1" applyAlignment="1">
      <alignment horizontal="left" vertical="top" wrapText="1"/>
    </xf>
    <xf numFmtId="0" fontId="13" fillId="20" borderId="13" xfId="0" applyFont="1" applyFill="1" applyBorder="1" applyAlignment="1">
      <alignment horizontal="left" vertical="top" wrapText="1"/>
    </xf>
    <xf numFmtId="0" fontId="14" fillId="20" borderId="13" xfId="0" applyFont="1" applyFill="1" applyBorder="1" applyAlignment="1">
      <alignment horizontal="right" vertical="top" wrapText="1"/>
    </xf>
    <xf numFmtId="0" fontId="11" fillId="19" borderId="13" xfId="0" applyFont="1" applyFill="1" applyBorder="1" applyAlignment="1">
      <alignment horizontal="center" vertical="center" wrapText="1"/>
    </xf>
    <xf numFmtId="0" fontId="12" fillId="19" borderId="13" xfId="0" applyFont="1" applyFill="1" applyBorder="1" applyAlignment="1">
      <alignment vertical="center"/>
    </xf>
    <xf numFmtId="0" fontId="9" fillId="17" borderId="13" xfId="0" applyFont="1" applyFill="1" applyBorder="1" applyAlignment="1">
      <alignment horizontal="left" vertical="top" wrapText="1"/>
    </xf>
    <xf numFmtId="0" fontId="13" fillId="17" borderId="13" xfId="0" applyFont="1" applyFill="1" applyBorder="1" applyAlignment="1">
      <alignment horizontal="left" vertical="top" wrapText="1"/>
    </xf>
    <xf numFmtId="0" fontId="14" fillId="11" borderId="13" xfId="0" applyFont="1" applyFill="1" applyBorder="1" applyAlignment="1">
      <alignment horizontal="left" vertical="top" wrapText="1"/>
    </xf>
    <xf numFmtId="0" fontId="14" fillId="17" borderId="13" xfId="0" applyFont="1" applyFill="1" applyBorder="1" applyAlignment="1">
      <alignment horizontal="right" vertical="top" wrapText="1"/>
    </xf>
    <xf numFmtId="4" fontId="10" fillId="17" borderId="0" xfId="0" applyNumberFormat="1" applyFont="1" applyFill="1" applyAlignment="1">
      <alignment horizontal="right" vertical="top" wrapText="1"/>
    </xf>
    <xf numFmtId="0" fontId="14" fillId="17" borderId="0" xfId="0" applyFont="1" applyFill="1" applyAlignment="1">
      <alignment horizontal="center" vertical="top" wrapText="1"/>
    </xf>
    <xf numFmtId="0" fontId="4" fillId="0" borderId="3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17" borderId="0" xfId="0" applyFont="1" applyFill="1" applyAlignment="1">
      <alignment horizontal="right" vertical="top" wrapText="1"/>
    </xf>
    <xf numFmtId="0" fontId="7" fillId="18" borderId="30" xfId="0" applyFont="1" applyFill="1" applyBorder="1" applyAlignment="1">
      <alignment horizontal="center" vertical="top" wrapText="1"/>
    </xf>
    <xf numFmtId="0" fontId="7" fillId="18" borderId="32" xfId="0" applyFont="1" applyFill="1" applyBorder="1" applyAlignment="1">
      <alignment horizontal="center" vertical="top" wrapText="1"/>
    </xf>
    <xf numFmtId="0" fontId="7" fillId="18" borderId="28" xfId="0" applyFont="1" applyFill="1" applyBorder="1" applyAlignment="1">
      <alignment horizontal="center" vertical="top" wrapText="1"/>
    </xf>
    <xf numFmtId="0" fontId="7" fillId="18" borderId="13" xfId="0" applyFont="1" applyFill="1" applyBorder="1" applyAlignment="1">
      <alignment horizontal="center" vertical="top" wrapText="1"/>
    </xf>
    <xf numFmtId="0" fontId="2" fillId="20" borderId="13" xfId="0" applyFont="1" applyFill="1" applyBorder="1" applyAlignment="1">
      <alignment horizontal="left" vertical="top" wrapText="1"/>
    </xf>
    <xf numFmtId="0" fontId="1" fillId="18" borderId="13" xfId="0" applyFont="1" applyFill="1" applyBorder="1" applyAlignment="1">
      <alignment horizontal="right" vertical="center" wrapText="1"/>
    </xf>
    <xf numFmtId="0" fontId="1" fillId="18" borderId="19" xfId="0" applyFont="1" applyFill="1" applyBorder="1" applyAlignment="1">
      <alignment horizontal="center"/>
    </xf>
    <xf numFmtId="0" fontId="1" fillId="18" borderId="20" xfId="0" applyFont="1" applyFill="1" applyBorder="1" applyAlignment="1">
      <alignment horizontal="center"/>
    </xf>
    <xf numFmtId="0" fontId="1" fillId="18" borderId="21" xfId="0" applyFont="1" applyFill="1" applyBorder="1" applyAlignment="1">
      <alignment horizontal="center"/>
    </xf>
    <xf numFmtId="0" fontId="1" fillId="18" borderId="30" xfId="0" applyFont="1" applyFill="1" applyBorder="1" applyAlignment="1">
      <alignment horizontal="center" vertical="top" wrapText="1"/>
    </xf>
    <xf numFmtId="0" fontId="1" fillId="18" borderId="32" xfId="0" applyFont="1" applyFill="1" applyBorder="1" applyAlignment="1">
      <alignment horizontal="center" vertical="top" wrapText="1"/>
    </xf>
    <xf numFmtId="0" fontId="1" fillId="18" borderId="28" xfId="0" applyFont="1" applyFill="1" applyBorder="1" applyAlignment="1">
      <alignment horizontal="center" vertical="top" wrapText="1"/>
    </xf>
    <xf numFmtId="0" fontId="6" fillId="20" borderId="2" xfId="0" applyFont="1" applyFill="1" applyBorder="1" applyAlignment="1">
      <alignment horizontal="center" vertical="center" wrapText="1"/>
    </xf>
    <xf numFmtId="0" fontId="6" fillId="20" borderId="3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6" fillId="20" borderId="5" xfId="0" applyFont="1" applyFill="1" applyBorder="1" applyAlignment="1">
      <alignment horizontal="center" vertical="center" wrapText="1"/>
    </xf>
    <xf numFmtId="0" fontId="6" fillId="20" borderId="0" xfId="0" applyFont="1" applyFill="1" applyBorder="1" applyAlignment="1">
      <alignment horizontal="center" vertical="center" wrapText="1"/>
    </xf>
    <xf numFmtId="0" fontId="6" fillId="20" borderId="6" xfId="0" applyFont="1" applyFill="1" applyBorder="1" applyAlignment="1">
      <alignment horizontal="center" vertical="center" wrapText="1"/>
    </xf>
    <xf numFmtId="0" fontId="6" fillId="20" borderId="7" xfId="0" applyFont="1" applyFill="1" applyBorder="1" applyAlignment="1">
      <alignment horizontal="center" vertical="center" wrapText="1"/>
    </xf>
    <xf numFmtId="0" fontId="6" fillId="20" borderId="8" xfId="0" applyFont="1" applyFill="1" applyBorder="1" applyAlignment="1">
      <alignment horizontal="center" vertical="center" wrapText="1"/>
    </xf>
    <xf numFmtId="0" fontId="6" fillId="20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17" borderId="5" xfId="0" applyFont="1" applyFill="1" applyBorder="1" applyAlignment="1">
      <alignment horizontal="center" vertical="center" wrapText="1"/>
    </xf>
    <xf numFmtId="0" fontId="1" fillId="17" borderId="6" xfId="0" applyFont="1" applyFill="1" applyBorder="1" applyAlignment="1">
      <alignment horizontal="center" vertical="center" wrapText="1"/>
    </xf>
    <xf numFmtId="0" fontId="1" fillId="17" borderId="5" xfId="0" applyFont="1" applyFill="1" applyBorder="1" applyAlignment="1">
      <alignment horizontal="center" vertical="top" wrapText="1"/>
    </xf>
    <xf numFmtId="0" fontId="2" fillId="17" borderId="0" xfId="0" applyFont="1" applyFill="1" applyBorder="1" applyAlignment="1">
      <alignment horizontal="left" vertical="top" wrapText="1"/>
    </xf>
    <xf numFmtId="0" fontId="1" fillId="17" borderId="0" xfId="0" applyFont="1" applyFill="1" applyBorder="1" applyAlignment="1">
      <alignment horizontal="left" vertical="top" wrapText="1"/>
    </xf>
    <xf numFmtId="0" fontId="1" fillId="17" borderId="7" xfId="0" applyFont="1" applyFill="1" applyBorder="1" applyAlignment="1">
      <alignment horizontal="center" vertical="center" wrapText="1"/>
    </xf>
    <xf numFmtId="0" fontId="1" fillId="17" borderId="9" xfId="0" applyFont="1" applyFill="1" applyBorder="1" applyAlignment="1">
      <alignment horizontal="center" vertical="center" wrapText="1"/>
    </xf>
    <xf numFmtId="0" fontId="1" fillId="17" borderId="7" xfId="0" applyFont="1" applyFill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17" borderId="2" xfId="0" applyFont="1" applyFill="1" applyBorder="1" applyAlignment="1">
      <alignment horizontal="center" vertical="top" wrapText="1"/>
    </xf>
    <xf numFmtId="0" fontId="1" fillId="17" borderId="3" xfId="0" applyFont="1" applyFill="1" applyBorder="1" applyAlignment="1">
      <alignment horizontal="center" vertical="top" wrapText="1"/>
    </xf>
    <xf numFmtId="0" fontId="1" fillId="19" borderId="10" xfId="0" applyFont="1" applyFill="1" applyBorder="1" applyAlignment="1">
      <alignment horizontal="center" wrapText="1"/>
    </xf>
    <xf numFmtId="0" fontId="2" fillId="19" borderId="11" xfId="0" applyFont="1" applyFill="1" applyBorder="1"/>
    <xf numFmtId="0" fontId="2" fillId="19" borderId="12" xfId="0" applyFont="1" applyFill="1" applyBorder="1"/>
    <xf numFmtId="0" fontId="1" fillId="20" borderId="13" xfId="0" applyFont="1" applyFill="1" applyBorder="1" applyAlignment="1">
      <alignment horizontal="left" vertical="top" wrapText="1"/>
    </xf>
    <xf numFmtId="0" fontId="3" fillId="20" borderId="13" xfId="0" applyFont="1" applyFill="1" applyBorder="1" applyAlignment="1">
      <alignment horizontal="left" vertical="top" wrapText="1"/>
    </xf>
    <xf numFmtId="0" fontId="7" fillId="18" borderId="30" xfId="0" applyFont="1" applyFill="1" applyBorder="1" applyAlignment="1">
      <alignment horizontal="center" vertical="center" wrapText="1"/>
    </xf>
    <xf numFmtId="0" fontId="7" fillId="18" borderId="32" xfId="0" applyFont="1" applyFill="1" applyBorder="1" applyAlignment="1">
      <alignment horizontal="center" vertical="center" wrapText="1"/>
    </xf>
    <xf numFmtId="0" fontId="7" fillId="18" borderId="28" xfId="0" applyFont="1" applyFill="1" applyBorder="1" applyAlignment="1">
      <alignment horizontal="center" vertical="center" wrapText="1"/>
    </xf>
    <xf numFmtId="0" fontId="1" fillId="18" borderId="13" xfId="0" applyFont="1" applyFill="1" applyBorder="1" applyAlignment="1">
      <alignment horizontal="right" vertical="top" wrapText="1"/>
    </xf>
    <xf numFmtId="0" fontId="1" fillId="20" borderId="35" xfId="0" applyFont="1" applyFill="1" applyBorder="1" applyAlignment="1">
      <alignment horizontal="left" vertical="top" wrapText="1"/>
    </xf>
    <xf numFmtId="0" fontId="1" fillId="18" borderId="13" xfId="0" applyFont="1" applyFill="1" applyBorder="1" applyAlignment="1">
      <alignment horizontal="center" vertical="center" wrapText="1"/>
    </xf>
    <xf numFmtId="0" fontId="1" fillId="20" borderId="27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12" borderId="30" xfId="0" applyFont="1" applyFill="1" applyBorder="1" applyAlignment="1">
      <alignment horizontal="center" vertical="top" wrapText="1"/>
    </xf>
    <xf numFmtId="0" fontId="2" fillId="12" borderId="28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8" fillId="20" borderId="2" xfId="0" applyFont="1" applyFill="1" applyBorder="1" applyAlignment="1">
      <alignment horizontal="center" vertical="center" wrapText="1"/>
    </xf>
    <xf numFmtId="0" fontId="8" fillId="20" borderId="3" xfId="0" applyFont="1" applyFill="1" applyBorder="1" applyAlignment="1">
      <alignment horizontal="center" vertical="center" wrapText="1"/>
    </xf>
    <xf numFmtId="0" fontId="8" fillId="20" borderId="4" xfId="0" applyFont="1" applyFill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left"/>
    </xf>
    <xf numFmtId="0" fontId="1" fillId="0" borderId="54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13" fillId="17" borderId="1" xfId="0" applyFont="1" applyFill="1" applyBorder="1" applyAlignment="1">
      <alignment horizontal="left" vertical="top" wrapText="1"/>
    </xf>
    <xf numFmtId="0" fontId="14" fillId="11" borderId="1" xfId="0" applyFont="1" applyFill="1" applyBorder="1" applyAlignment="1">
      <alignment horizontal="left" vertical="top" wrapText="1"/>
    </xf>
    <xf numFmtId="0" fontId="9" fillId="17" borderId="1" xfId="0" applyFont="1" applyFill="1" applyBorder="1" applyAlignment="1">
      <alignment horizontal="left" vertical="top" wrapText="1"/>
    </xf>
    <xf numFmtId="0" fontId="2" fillId="17" borderId="32" xfId="0" applyFont="1" applyFill="1" applyBorder="1" applyAlignment="1">
      <alignment horizontal="left" vertical="top" wrapText="1"/>
    </xf>
    <xf numFmtId="0" fontId="1" fillId="17" borderId="32" xfId="0" applyFont="1" applyFill="1" applyBorder="1" applyAlignment="1">
      <alignment horizontal="left" vertical="top" wrapText="1"/>
    </xf>
    <xf numFmtId="0" fontId="1" fillId="17" borderId="1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left" vertical="top" wrapText="1"/>
    </xf>
    <xf numFmtId="0" fontId="14" fillId="20" borderId="22" xfId="0" applyFont="1" applyFill="1" applyBorder="1" applyAlignment="1">
      <alignment horizontal="right" vertical="top" wrapText="1"/>
    </xf>
    <xf numFmtId="0" fontId="9" fillId="20" borderId="48" xfId="0" applyFont="1" applyFill="1" applyBorder="1" applyAlignment="1">
      <alignment horizontal="left" vertical="top" wrapText="1"/>
    </xf>
    <xf numFmtId="0" fontId="18" fillId="20" borderId="29" xfId="0" applyFont="1" applyFill="1" applyBorder="1" applyAlignment="1">
      <alignment horizontal="right" vertical="top" wrapText="1"/>
    </xf>
    <xf numFmtId="0" fontId="9" fillId="20" borderId="27" xfId="0" applyFont="1" applyFill="1" applyBorder="1" applyAlignment="1">
      <alignment horizontal="left" vertical="top" wrapText="1"/>
    </xf>
    <xf numFmtId="0" fontId="18" fillId="20" borderId="22" xfId="0" applyFont="1" applyFill="1" applyBorder="1" applyAlignment="1">
      <alignment horizontal="right" vertical="top" wrapText="1"/>
    </xf>
    <xf numFmtId="0" fontId="1" fillId="17" borderId="15" xfId="0" applyFont="1" applyFill="1" applyBorder="1" applyAlignment="1">
      <alignment horizontal="center" vertical="center" wrapText="1"/>
    </xf>
    <xf numFmtId="0" fontId="1" fillId="17" borderId="44" xfId="0" applyFont="1" applyFill="1" applyBorder="1" applyAlignment="1">
      <alignment horizontal="center" vertical="center" wrapText="1"/>
    </xf>
    <xf numFmtId="0" fontId="1" fillId="17" borderId="45" xfId="0" applyFont="1" applyFill="1" applyBorder="1" applyAlignment="1">
      <alignment horizontal="center" vertical="top" wrapText="1"/>
    </xf>
    <xf numFmtId="0" fontId="1" fillId="17" borderId="44" xfId="0" applyFont="1" applyFill="1" applyBorder="1" applyAlignment="1">
      <alignment horizontal="center" vertical="top" wrapText="1"/>
    </xf>
    <xf numFmtId="0" fontId="1" fillId="17" borderId="0" xfId="0" applyFont="1" applyFill="1" applyBorder="1" applyAlignment="1">
      <alignment horizontal="center" vertical="center" wrapText="1"/>
    </xf>
    <xf numFmtId="0" fontId="1" fillId="18" borderId="50" xfId="0" applyFont="1" applyFill="1" applyBorder="1" applyAlignment="1">
      <alignment horizontal="center" vertical="center"/>
    </xf>
    <xf numFmtId="0" fontId="1" fillId="18" borderId="46" xfId="0" applyFont="1" applyFill="1" applyBorder="1" applyAlignment="1">
      <alignment horizontal="center" vertical="center"/>
    </xf>
    <xf numFmtId="0" fontId="1" fillId="18" borderId="51" xfId="0" applyFont="1" applyFill="1" applyBorder="1" applyAlignment="1">
      <alignment horizontal="center" vertical="center"/>
    </xf>
    <xf numFmtId="0" fontId="18" fillId="17" borderId="22" xfId="0" applyFont="1" applyFill="1" applyBorder="1" applyAlignment="1">
      <alignment horizontal="center" vertical="center" wrapText="1"/>
    </xf>
    <xf numFmtId="0" fontId="9" fillId="17" borderId="48" xfId="0" applyFont="1" applyFill="1" applyBorder="1" applyAlignment="1">
      <alignment horizontal="left" vertical="top" wrapText="1"/>
    </xf>
    <xf numFmtId="0" fontId="16" fillId="18" borderId="10" xfId="0" applyFont="1" applyFill="1" applyBorder="1" applyAlignment="1">
      <alignment horizontal="center" vertical="center" wrapText="1"/>
    </xf>
    <xf numFmtId="0" fontId="16" fillId="18" borderId="11" xfId="0" applyFont="1" applyFill="1" applyBorder="1" applyAlignment="1">
      <alignment horizontal="center" vertical="center" wrapText="1"/>
    </xf>
    <xf numFmtId="0" fontId="16" fillId="18" borderId="12" xfId="0" applyFont="1" applyFill="1" applyBorder="1" applyAlignment="1">
      <alignment horizontal="center" vertical="center" wrapText="1"/>
    </xf>
    <xf numFmtId="0" fontId="16" fillId="18" borderId="10" xfId="0" applyFont="1" applyFill="1" applyBorder="1" applyAlignment="1">
      <alignment horizontal="center" vertical="top" wrapText="1"/>
    </xf>
    <xf numFmtId="0" fontId="16" fillId="18" borderId="11" xfId="0" applyFont="1" applyFill="1" applyBorder="1" applyAlignment="1">
      <alignment horizontal="center" vertical="top" wrapText="1"/>
    </xf>
    <xf numFmtId="0" fontId="16" fillId="18" borderId="12" xfId="0" applyFont="1" applyFill="1" applyBorder="1" applyAlignment="1">
      <alignment horizontal="center" vertical="top" wrapText="1"/>
    </xf>
    <xf numFmtId="0" fontId="10" fillId="20" borderId="0" xfId="0" applyFont="1" applyFill="1" applyBorder="1" applyAlignment="1">
      <alignment horizontal="left" vertical="top" wrapText="1"/>
    </xf>
    <xf numFmtId="0" fontId="10" fillId="20" borderId="0" xfId="0" applyFont="1" applyFill="1" applyBorder="1" applyAlignment="1">
      <alignment horizontal="right" vertical="top" wrapText="1"/>
    </xf>
    <xf numFmtId="4" fontId="10" fillId="20" borderId="0" xfId="0" applyNumberFormat="1" applyFont="1" applyFill="1" applyBorder="1" applyAlignment="1">
      <alignment horizontal="right" vertical="top" wrapText="1"/>
    </xf>
    <xf numFmtId="0" fontId="10" fillId="20" borderId="6" xfId="0" applyFont="1" applyFill="1" applyBorder="1" applyAlignment="1">
      <alignment horizontal="right" vertical="top" wrapText="1"/>
    </xf>
    <xf numFmtId="0" fontId="20" fillId="20" borderId="8" xfId="0" applyFont="1" applyFill="1" applyBorder="1" applyAlignment="1">
      <alignment horizontal="left" vertical="top" wrapText="1"/>
    </xf>
    <xf numFmtId="0" fontId="20" fillId="20" borderId="8" xfId="0" applyFont="1" applyFill="1" applyBorder="1" applyAlignment="1">
      <alignment horizontal="right" vertical="top" wrapText="1"/>
    </xf>
    <xf numFmtId="4" fontId="20" fillId="20" borderId="8" xfId="0" applyNumberFormat="1" applyFont="1" applyFill="1" applyBorder="1" applyAlignment="1">
      <alignment horizontal="right" vertical="top" wrapText="1"/>
    </xf>
    <xf numFmtId="0" fontId="20" fillId="20" borderId="9" xfId="0" applyFont="1" applyFill="1" applyBorder="1" applyAlignment="1">
      <alignment horizontal="right" vertical="top" wrapText="1"/>
    </xf>
    <xf numFmtId="0" fontId="21" fillId="18" borderId="5" xfId="0" applyFont="1" applyFill="1" applyBorder="1" applyAlignment="1">
      <alignment horizontal="center" vertical="center" wrapText="1"/>
    </xf>
    <xf numFmtId="0" fontId="21" fillId="18" borderId="0" xfId="0" applyFont="1" applyFill="1" applyBorder="1" applyAlignment="1">
      <alignment horizontal="center" vertical="center" wrapText="1"/>
    </xf>
    <xf numFmtId="0" fontId="21" fillId="18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19050</xdr:rowOff>
    </xdr:from>
    <xdr:to>
      <xdr:col>1</xdr:col>
      <xdr:colOff>180975</xdr:colOff>
      <xdr:row>0</xdr:row>
      <xdr:rowOff>764066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4D9067E1-5E3D-46B9-8DAC-B1A2D828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9050"/>
          <a:ext cx="704850" cy="745016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0</xdr:row>
      <xdr:rowOff>57150</xdr:rowOff>
    </xdr:from>
    <xdr:to>
      <xdr:col>1</xdr:col>
      <xdr:colOff>65748</xdr:colOff>
      <xdr:row>3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CA586E6-F596-41CC-8B30-8EDDC769F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1" y="57150"/>
          <a:ext cx="684872" cy="619125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showOutlineSymbols="0" showWhiteSpace="0" view="pageBreakPreview" zoomScaleNormal="100" zoomScaleSheetLayoutView="100" workbookViewId="0">
      <selection activeCell="I4" sqref="I4:J5"/>
    </sheetView>
  </sheetViews>
  <sheetFormatPr defaultRowHeight="15.75" x14ac:dyDescent="0.25"/>
  <cols>
    <col min="1" max="1" width="8.25" style="6" customWidth="1"/>
    <col min="2" max="2" width="8.5" style="1" customWidth="1"/>
    <col min="3" max="3" width="8.75" style="1" customWidth="1"/>
    <col min="4" max="4" width="56.625" style="1" customWidth="1"/>
    <col min="5" max="5" width="8" style="1" bestFit="1" customWidth="1"/>
    <col min="6" max="6" width="10.625" style="18" customWidth="1"/>
    <col min="7" max="7" width="9.625" style="18" customWidth="1"/>
    <col min="8" max="8" width="11.125" style="18" customWidth="1"/>
    <col min="9" max="9" width="13" style="18" bestFit="1" customWidth="1"/>
    <col min="10" max="10" width="11" style="1" customWidth="1"/>
    <col min="11" max="11" width="11.375" bestFit="1" customWidth="1"/>
  </cols>
  <sheetData>
    <row r="1" spans="1:10" ht="14.25" x14ac:dyDescent="0.2">
      <c r="A1" s="302" t="s">
        <v>423</v>
      </c>
      <c r="B1" s="303"/>
      <c r="C1" s="303"/>
      <c r="D1" s="303"/>
      <c r="E1" s="303"/>
      <c r="F1" s="303"/>
      <c r="G1" s="303"/>
      <c r="H1" s="303"/>
      <c r="I1" s="303"/>
      <c r="J1" s="304"/>
    </row>
    <row r="2" spans="1:10" ht="79.900000000000006" customHeight="1" thickBot="1" x14ac:dyDescent="0.25">
      <c r="A2" s="305"/>
      <c r="B2" s="306"/>
      <c r="C2" s="306"/>
      <c r="D2" s="306"/>
      <c r="E2" s="306"/>
      <c r="F2" s="306"/>
      <c r="G2" s="306"/>
      <c r="H2" s="306"/>
      <c r="I2" s="306"/>
      <c r="J2" s="307"/>
    </row>
    <row r="3" spans="1:10" x14ac:dyDescent="0.25">
      <c r="A3" s="330" t="s">
        <v>384</v>
      </c>
      <c r="B3" s="331"/>
      <c r="C3" s="10" t="s">
        <v>385</v>
      </c>
      <c r="D3" s="10"/>
      <c r="E3" s="321" t="s">
        <v>0</v>
      </c>
      <c r="F3" s="322"/>
      <c r="G3" s="322"/>
      <c r="H3" s="323"/>
      <c r="I3" s="308" t="s">
        <v>381</v>
      </c>
      <c r="J3" s="309"/>
    </row>
    <row r="4" spans="1:10" ht="15.75" customHeight="1" x14ac:dyDescent="0.2">
      <c r="A4" s="142" t="s">
        <v>382</v>
      </c>
      <c r="B4" s="310" t="s">
        <v>1</v>
      </c>
      <c r="C4" s="311"/>
      <c r="D4" s="312"/>
      <c r="E4" s="318" t="s">
        <v>397</v>
      </c>
      <c r="F4" s="319"/>
      <c r="G4" s="319"/>
      <c r="H4" s="320"/>
      <c r="I4" s="327" t="s">
        <v>426</v>
      </c>
      <c r="J4" s="309"/>
    </row>
    <row r="5" spans="1:10" ht="16.5" thickBot="1" x14ac:dyDescent="0.3">
      <c r="A5" s="143" t="s">
        <v>386</v>
      </c>
      <c r="B5" s="313" t="s">
        <v>388</v>
      </c>
      <c r="C5" s="313"/>
      <c r="D5" s="314"/>
      <c r="E5" s="318"/>
      <c r="F5" s="319"/>
      <c r="G5" s="319"/>
      <c r="H5" s="320"/>
      <c r="I5" s="328"/>
      <c r="J5" s="329"/>
    </row>
    <row r="6" spans="1:10" ht="16.5" customHeight="1" thickBot="1" x14ac:dyDescent="0.3">
      <c r="A6" s="140" t="s">
        <v>387</v>
      </c>
      <c r="B6" s="141"/>
      <c r="D6" s="139" t="s">
        <v>391</v>
      </c>
      <c r="E6" s="315" t="s">
        <v>383</v>
      </c>
      <c r="F6" s="316"/>
      <c r="G6" s="316"/>
      <c r="H6" s="317"/>
      <c r="I6" s="159" t="s">
        <v>392</v>
      </c>
      <c r="J6" s="9"/>
    </row>
    <row r="7" spans="1:10" ht="21" customHeight="1" x14ac:dyDescent="0.2">
      <c r="A7" s="324" t="s">
        <v>389</v>
      </c>
      <c r="B7" s="325"/>
      <c r="C7" s="325"/>
      <c r="D7" s="325"/>
      <c r="E7" s="325"/>
      <c r="F7" s="325"/>
      <c r="G7" s="325"/>
      <c r="H7" s="325"/>
      <c r="I7" s="325"/>
      <c r="J7" s="326"/>
    </row>
    <row r="8" spans="1:10" s="12" customFormat="1" ht="32.25" thickBot="1" x14ac:dyDescent="0.25">
      <c r="A8" s="23" t="s">
        <v>378</v>
      </c>
      <c r="B8" s="24" t="s">
        <v>5</v>
      </c>
      <c r="C8" s="24" t="s">
        <v>6</v>
      </c>
      <c r="D8" s="24" t="s">
        <v>7</v>
      </c>
      <c r="E8" s="24" t="s">
        <v>9</v>
      </c>
      <c r="F8" s="25" t="s">
        <v>10</v>
      </c>
      <c r="G8" s="25" t="s">
        <v>11</v>
      </c>
      <c r="H8" s="25" t="s">
        <v>379</v>
      </c>
      <c r="I8" s="25" t="s">
        <v>12</v>
      </c>
      <c r="J8" s="26" t="s">
        <v>380</v>
      </c>
    </row>
    <row r="9" spans="1:10" ht="28.5" customHeight="1" x14ac:dyDescent="0.2">
      <c r="A9" s="22">
        <v>1</v>
      </c>
      <c r="B9" s="22" t="str">
        <f>'BASE SITETICO'!B6</f>
        <v xml:space="preserve"> 88245 </v>
      </c>
      <c r="C9" s="22" t="str">
        <f>'BASE SITETICO'!C6</f>
        <v>SINAPI</v>
      </c>
      <c r="D9" s="285" t="str">
        <f>'BASE SITETICO'!D6</f>
        <v>ARMADOR COM ENCARGOS COMPLEMENTARES</v>
      </c>
      <c r="E9" s="22" t="str">
        <f>'BASE SITETICO'!E6</f>
        <v>H</v>
      </c>
      <c r="F9" s="160">
        <f>'BASE SITETICO'!F6</f>
        <v>960</v>
      </c>
      <c r="G9" s="160">
        <f>'BASE SITETICO'!G6</f>
        <v>21.12</v>
      </c>
      <c r="H9" s="160">
        <f>'BASE SITETICO'!H6</f>
        <v>25.87</v>
      </c>
      <c r="I9" s="160">
        <f>'BASE SITETICO'!I6</f>
        <v>24835.200000000001</v>
      </c>
      <c r="J9" s="161">
        <f>'BASE SITETICO'!J6</f>
        <v>1.048863068618785E-2</v>
      </c>
    </row>
    <row r="10" spans="1:10" ht="19.5" customHeight="1" x14ac:dyDescent="0.2">
      <c r="A10" s="22">
        <v>2</v>
      </c>
      <c r="B10" s="22" t="str">
        <f>'BASE SITETICO'!B7</f>
        <v xml:space="preserve"> 88309 </v>
      </c>
      <c r="C10" s="22" t="str">
        <f>'BASE SITETICO'!C7</f>
        <v>SINAPI</v>
      </c>
      <c r="D10" s="285" t="str">
        <f>'BASE SITETICO'!D7</f>
        <v>PEDREIRO COM ENCARGOS COMPLEMENTARES</v>
      </c>
      <c r="E10" s="22" t="str">
        <f>'BASE SITETICO'!E7</f>
        <v>H</v>
      </c>
      <c r="F10" s="160">
        <f>'BASE SITETICO'!F7</f>
        <v>2880</v>
      </c>
      <c r="G10" s="160">
        <f>'BASE SITETICO'!G7</f>
        <v>21.26</v>
      </c>
      <c r="H10" s="160">
        <f>'BASE SITETICO'!H7</f>
        <v>26.04</v>
      </c>
      <c r="I10" s="160">
        <f>'BASE SITETICO'!I7</f>
        <v>74995.199999999997</v>
      </c>
      <c r="J10" s="161">
        <f>'BASE SITETICO'!J7</f>
        <v>3.1672664445496511E-2</v>
      </c>
    </row>
    <row r="11" spans="1:10" ht="21" customHeight="1" x14ac:dyDescent="0.2">
      <c r="A11" s="22">
        <v>3</v>
      </c>
      <c r="B11" s="22" t="str">
        <f>'BASE SITETICO'!B8</f>
        <v xml:space="preserve"> 88310 </v>
      </c>
      <c r="C11" s="22" t="str">
        <f>'BASE SITETICO'!C8</f>
        <v>SINAPI</v>
      </c>
      <c r="D11" s="285" t="str">
        <f>'BASE SITETICO'!D8</f>
        <v>PINTOR COM ENCARGOS COMPLEMENTARES</v>
      </c>
      <c r="E11" s="22" t="str">
        <f>'BASE SITETICO'!E8</f>
        <v>H</v>
      </c>
      <c r="F11" s="160">
        <f>'BASE SITETICO'!F8</f>
        <v>2880</v>
      </c>
      <c r="G11" s="160">
        <f>'BASE SITETICO'!G8</f>
        <v>22.25</v>
      </c>
      <c r="H11" s="160">
        <f>'BASE SITETICO'!H8</f>
        <v>27.25</v>
      </c>
      <c r="I11" s="160">
        <f>'BASE SITETICO'!I8</f>
        <v>78480</v>
      </c>
      <c r="J11" s="161">
        <f>'BASE SITETICO'!J8</f>
        <v>3.3144397317195852E-2</v>
      </c>
    </row>
    <row r="12" spans="1:10" ht="21" customHeight="1" x14ac:dyDescent="0.2">
      <c r="A12" s="22">
        <v>4</v>
      </c>
      <c r="B12" s="22" t="str">
        <f>'BASE SITETICO'!B9</f>
        <v xml:space="preserve"> 88311 </v>
      </c>
      <c r="C12" s="22" t="str">
        <f>'BASE SITETICO'!C9</f>
        <v>SINAPI</v>
      </c>
      <c r="D12" s="285" t="str">
        <f>'BASE SITETICO'!D9</f>
        <v>PINTOR DE LETREIROS COM ENCARGOS COMPLEMENTARES</v>
      </c>
      <c r="E12" s="22" t="str">
        <f>'BASE SITETICO'!E9</f>
        <v>H</v>
      </c>
      <c r="F12" s="160">
        <f>'BASE SITETICO'!F9</f>
        <v>160</v>
      </c>
      <c r="G12" s="160">
        <f>'BASE SITETICO'!G9</f>
        <v>22.25</v>
      </c>
      <c r="H12" s="160">
        <f>'BASE SITETICO'!H9</f>
        <v>27.25</v>
      </c>
      <c r="I12" s="160">
        <f>'BASE SITETICO'!I9</f>
        <v>4360</v>
      </c>
      <c r="J12" s="161">
        <f>'BASE SITETICO'!J9</f>
        <v>1.8413554065108808E-3</v>
      </c>
    </row>
    <row r="13" spans="1:10" ht="30" customHeight="1" x14ac:dyDescent="0.2">
      <c r="A13" s="22">
        <v>5</v>
      </c>
      <c r="B13" s="22" t="str">
        <f>'BASE SITETICO'!B10</f>
        <v xml:space="preserve"> 88312 </v>
      </c>
      <c r="C13" s="22" t="str">
        <f>'BASE SITETICO'!C10</f>
        <v>SINAPI</v>
      </c>
      <c r="D13" s="285" t="str">
        <f>'BASE SITETICO'!D10</f>
        <v>PINTOR PARA TINTA EPÓXI COM ENCARGOS COMPLEMENTARES</v>
      </c>
      <c r="E13" s="22" t="str">
        <f>'BASE SITETICO'!E10</f>
        <v>H</v>
      </c>
      <c r="F13" s="160">
        <f>'BASE SITETICO'!F10</f>
        <v>160</v>
      </c>
      <c r="G13" s="160">
        <f>'BASE SITETICO'!G10</f>
        <v>23.56</v>
      </c>
      <c r="H13" s="160">
        <f>'BASE SITETICO'!H10</f>
        <v>28.86</v>
      </c>
      <c r="I13" s="160">
        <f>'BASE SITETICO'!I10</f>
        <v>4617.6000000000004</v>
      </c>
      <c r="J13" s="161">
        <f>'BASE SITETICO'!J10</f>
        <v>1.9501474140148265E-3</v>
      </c>
    </row>
    <row r="14" spans="1:10" ht="21" customHeight="1" x14ac:dyDescent="0.2">
      <c r="A14" s="22">
        <v>6</v>
      </c>
      <c r="B14" s="22" t="str">
        <f>'BASE SITETICO'!B11</f>
        <v xml:space="preserve"> 88264 </v>
      </c>
      <c r="C14" s="22" t="str">
        <f>'BASE SITETICO'!C11</f>
        <v>SINAPI</v>
      </c>
      <c r="D14" s="285" t="str">
        <f>'BASE SITETICO'!D11</f>
        <v>ELETRICISTA COM ENCARGOS COMPLEMENTARES</v>
      </c>
      <c r="E14" s="22" t="str">
        <f>'BASE SITETICO'!E11</f>
        <v>H</v>
      </c>
      <c r="F14" s="160">
        <f>'BASE SITETICO'!F11</f>
        <v>1920</v>
      </c>
      <c r="G14" s="160">
        <f>'BASE SITETICO'!G11</f>
        <v>21.46</v>
      </c>
      <c r="H14" s="160">
        <f>'BASE SITETICO'!H11</f>
        <v>26.28</v>
      </c>
      <c r="I14" s="160">
        <f>'BASE SITETICO'!I11</f>
        <v>50457.599999999999</v>
      </c>
      <c r="J14" s="161">
        <f>'BASE SITETICO'!J11</f>
        <v>2.1309718935679681E-2</v>
      </c>
    </row>
    <row r="15" spans="1:10" ht="30.75" customHeight="1" x14ac:dyDescent="0.2">
      <c r="A15" s="22">
        <v>7</v>
      </c>
      <c r="B15" s="22" t="str">
        <f>'BASE SITETICO'!B12</f>
        <v xml:space="preserve"> 88261 </v>
      </c>
      <c r="C15" s="22" t="str">
        <f>'BASE SITETICO'!C12</f>
        <v>SINAPI</v>
      </c>
      <c r="D15" s="285" t="str">
        <f>'BASE SITETICO'!D12</f>
        <v>CARPINTEIRO DE ESQUADRIA COM ENCARGOS COMPLEMENTARES</v>
      </c>
      <c r="E15" s="22" t="str">
        <f>'BASE SITETICO'!E12</f>
        <v>H</v>
      </c>
      <c r="F15" s="160">
        <f>'BASE SITETICO'!F12</f>
        <v>160</v>
      </c>
      <c r="G15" s="160">
        <f>'BASE SITETICO'!G12</f>
        <v>19</v>
      </c>
      <c r="H15" s="160">
        <f>'BASE SITETICO'!H12</f>
        <v>23.27</v>
      </c>
      <c r="I15" s="160">
        <f>'BASE SITETICO'!I12</f>
        <v>3723.2</v>
      </c>
      <c r="J15" s="161">
        <f>'BASE SITETICO'!J12</f>
        <v>1.5724161581470895E-3</v>
      </c>
    </row>
    <row r="16" spans="1:10" ht="33" customHeight="1" x14ac:dyDescent="0.2">
      <c r="A16" s="22">
        <v>8</v>
      </c>
      <c r="B16" s="22" t="str">
        <f>'BASE SITETICO'!B13</f>
        <v xml:space="preserve"> 88262 </v>
      </c>
      <c r="C16" s="22" t="str">
        <f>'BASE SITETICO'!C13</f>
        <v>SINAPI</v>
      </c>
      <c r="D16" s="285" t="str">
        <f>'BASE SITETICO'!D13</f>
        <v>CARPINTEIRO DE FORMAS COM ENCARGOS COMPLEMENTARES</v>
      </c>
      <c r="E16" s="22" t="str">
        <f>'BASE SITETICO'!E13</f>
        <v>H</v>
      </c>
      <c r="F16" s="160">
        <f>'BASE SITETICO'!F13</f>
        <v>160</v>
      </c>
      <c r="G16" s="160">
        <f>'BASE SITETICO'!G13</f>
        <v>21.04</v>
      </c>
      <c r="H16" s="160">
        <f>'BASE SITETICO'!H13</f>
        <v>25.77</v>
      </c>
      <c r="I16" s="160">
        <f>'BASE SITETICO'!I13</f>
        <v>4123.2</v>
      </c>
      <c r="J16" s="161">
        <f>'BASE SITETICO'!J13</f>
        <v>1.7413478468178126E-3</v>
      </c>
    </row>
    <row r="17" spans="1:10" ht="33" customHeight="1" x14ac:dyDescent="0.2">
      <c r="A17" s="22">
        <v>9</v>
      </c>
      <c r="B17" s="22" t="str">
        <f>'BASE SITETICO'!B14</f>
        <v xml:space="preserve"> 88315 </v>
      </c>
      <c r="C17" s="22" t="str">
        <f>'BASE SITETICO'!C14</f>
        <v>SINAPI</v>
      </c>
      <c r="D17" s="285" t="str">
        <f>'BASE SITETICO'!D14</f>
        <v>SERRALHEIRO COM ENCARGOS COMPLEMENTARES</v>
      </c>
      <c r="E17" s="22" t="str">
        <f>'BASE SITETICO'!E14</f>
        <v>H</v>
      </c>
      <c r="F17" s="160">
        <f>'BASE SITETICO'!F14</f>
        <v>320</v>
      </c>
      <c r="G17" s="160">
        <f>'BASE SITETICO'!G14</f>
        <v>21.14</v>
      </c>
      <c r="H17" s="160">
        <f>'BASE SITETICO'!H14</f>
        <v>25.89</v>
      </c>
      <c r="I17" s="160">
        <f>'BASE SITETICO'!I14</f>
        <v>8284.7999999999993</v>
      </c>
      <c r="J17" s="161">
        <f>'BASE SITETICO'!J14</f>
        <v>3.4989131357480146E-3</v>
      </c>
    </row>
    <row r="18" spans="1:10" ht="20.25" customHeight="1" x14ac:dyDescent="0.2">
      <c r="A18" s="22">
        <v>10</v>
      </c>
      <c r="B18" s="22" t="str">
        <f>'BASE SITETICO'!B15</f>
        <v xml:space="preserve"> 88323 </v>
      </c>
      <c r="C18" s="22" t="str">
        <f>'BASE SITETICO'!C15</f>
        <v>SINAPI</v>
      </c>
      <c r="D18" s="285" t="str">
        <f>'BASE SITETICO'!D15</f>
        <v>TELHADISTA COM ENCARGOS COMPLEMENTARES</v>
      </c>
      <c r="E18" s="22" t="str">
        <f>'BASE SITETICO'!E15</f>
        <v>H</v>
      </c>
      <c r="F18" s="160">
        <f>'BASE SITETICO'!F15</f>
        <v>320</v>
      </c>
      <c r="G18" s="160">
        <f>'BASE SITETICO'!G15</f>
        <v>23.12</v>
      </c>
      <c r="H18" s="160">
        <f>'BASE SITETICO'!H15</f>
        <v>28.32</v>
      </c>
      <c r="I18" s="160">
        <f>'BASE SITETICO'!I15</f>
        <v>9062.4</v>
      </c>
      <c r="J18" s="161">
        <f>'BASE SITETICO'!J15</f>
        <v>3.8273163385239002E-3</v>
      </c>
    </row>
    <row r="19" spans="1:10" ht="33" customHeight="1" x14ac:dyDescent="0.2">
      <c r="A19" s="22">
        <v>11</v>
      </c>
      <c r="B19" s="22" t="str">
        <f>'BASE SITETICO'!B16</f>
        <v xml:space="preserve"> 88278 </v>
      </c>
      <c r="C19" s="22" t="str">
        <f>'BASE SITETICO'!C16</f>
        <v>SINAPI</v>
      </c>
      <c r="D19" s="285" t="str">
        <f>'BASE SITETICO'!D16</f>
        <v>MONTADOR DE ESTRUTURA METÁLICA COM ENCARGOS COMPLEMENTARES</v>
      </c>
      <c r="E19" s="22" t="str">
        <f>'BASE SITETICO'!E16</f>
        <v>H</v>
      </c>
      <c r="F19" s="160">
        <f>'BASE SITETICO'!F16</f>
        <v>320</v>
      </c>
      <c r="G19" s="160">
        <f>'BASE SITETICO'!G16</f>
        <v>21.25</v>
      </c>
      <c r="H19" s="160">
        <f>'BASE SITETICO'!H16</f>
        <v>26.03</v>
      </c>
      <c r="I19" s="160">
        <f>'BASE SITETICO'!I16</f>
        <v>8329.6</v>
      </c>
      <c r="J19" s="161">
        <f>'BASE SITETICO'!J16</f>
        <v>3.5178334848791357E-3</v>
      </c>
    </row>
    <row r="20" spans="1:10" ht="33" customHeight="1" x14ac:dyDescent="0.2">
      <c r="A20" s="22">
        <v>12</v>
      </c>
      <c r="B20" s="22" t="str">
        <f>'BASE SITETICO'!B17</f>
        <v xml:space="preserve"> 88269 </v>
      </c>
      <c r="C20" s="22" t="str">
        <f>'BASE SITETICO'!C17</f>
        <v>SINAPI</v>
      </c>
      <c r="D20" s="285" t="str">
        <f>'BASE SITETICO'!D17</f>
        <v>GESSEIRO COM ENCARGOS COMPLEMENTARES</v>
      </c>
      <c r="E20" s="22" t="str">
        <f>'BASE SITETICO'!E17</f>
        <v>H</v>
      </c>
      <c r="F20" s="160">
        <f>'BASE SITETICO'!F17</f>
        <v>320</v>
      </c>
      <c r="G20" s="160">
        <f>'BASE SITETICO'!G17</f>
        <v>21.12</v>
      </c>
      <c r="H20" s="160">
        <f>'BASE SITETICO'!H17</f>
        <v>25.87</v>
      </c>
      <c r="I20" s="160">
        <f>'BASE SITETICO'!I17</f>
        <v>8278.4</v>
      </c>
      <c r="J20" s="161">
        <f>'BASE SITETICO'!J17</f>
        <v>3.4962102287292829E-3</v>
      </c>
    </row>
    <row r="21" spans="1:10" ht="33" customHeight="1" x14ac:dyDescent="0.2">
      <c r="A21" s="22">
        <v>13</v>
      </c>
      <c r="B21" s="22" t="str">
        <f>'BASE SITETICO'!B18</f>
        <v xml:space="preserve"> 88260 </v>
      </c>
      <c r="C21" s="22" t="str">
        <f>'BASE SITETICO'!C18</f>
        <v>SINAPI</v>
      </c>
      <c r="D21" s="285" t="str">
        <f>'BASE SITETICO'!D18</f>
        <v>CALCETEIRO COM ENCARGOS COMPLEMENTARES</v>
      </c>
      <c r="E21" s="22" t="str">
        <f>'BASE SITETICO'!E18</f>
        <v>H</v>
      </c>
      <c r="F21" s="160">
        <f>'BASE SITETICO'!F18</f>
        <v>2400</v>
      </c>
      <c r="G21" s="160">
        <f>'BASE SITETICO'!G18</f>
        <v>15.97</v>
      </c>
      <c r="H21" s="160">
        <f>'BASE SITETICO'!H18</f>
        <v>19.559999999999999</v>
      </c>
      <c r="I21" s="160">
        <f>'BASE SITETICO'!I18</f>
        <v>46944</v>
      </c>
      <c r="J21" s="161">
        <f>'BASE SITETICO'!J18</f>
        <v>1.982582298239605E-2</v>
      </c>
    </row>
    <row r="22" spans="1:10" ht="33" customHeight="1" x14ac:dyDescent="0.2">
      <c r="A22" s="22">
        <v>14</v>
      </c>
      <c r="B22" s="22" t="str">
        <f>'BASE SITETICO'!B19</f>
        <v xml:space="preserve"> 88267 </v>
      </c>
      <c r="C22" s="22" t="str">
        <f>'BASE SITETICO'!C19</f>
        <v>SINAPI</v>
      </c>
      <c r="D22" s="285" t="str">
        <f>'BASE SITETICO'!D19</f>
        <v>ENCANADOR OU BOMBEIRO HIDRÁULICO COM ENCARGOS COMPLEMENTARES</v>
      </c>
      <c r="E22" s="22" t="str">
        <f>'BASE SITETICO'!E19</f>
        <v>H</v>
      </c>
      <c r="F22" s="160">
        <f>'BASE SITETICO'!F19</f>
        <v>2400</v>
      </c>
      <c r="G22" s="160">
        <f>'BASE SITETICO'!G19</f>
        <v>20.77</v>
      </c>
      <c r="H22" s="160">
        <f>'BASE SITETICO'!H19</f>
        <v>25.44</v>
      </c>
      <c r="I22" s="160">
        <f>'BASE SITETICO'!I19</f>
        <v>61056</v>
      </c>
      <c r="J22" s="161">
        <f>'BASE SITETICO'!J19</f>
        <v>2.5785732958699157E-2</v>
      </c>
    </row>
    <row r="23" spans="1:10" ht="15.75" customHeight="1" x14ac:dyDescent="0.2">
      <c r="A23" s="22">
        <v>15</v>
      </c>
      <c r="B23" s="22" t="str">
        <f>'BASE SITETICO'!B20</f>
        <v xml:space="preserve"> 88441 </v>
      </c>
      <c r="C23" s="22" t="str">
        <f>'BASE SITETICO'!C20</f>
        <v>SINAPI</v>
      </c>
      <c r="D23" s="285" t="str">
        <f>'BASE SITETICO'!D20</f>
        <v>JARDINEIRO COM ENCARGOS COMPLEMENTARES</v>
      </c>
      <c r="E23" s="22" t="str">
        <f>'BASE SITETICO'!E20</f>
        <v>H</v>
      </c>
      <c r="F23" s="160">
        <f>'BASE SITETICO'!F20</f>
        <v>320</v>
      </c>
      <c r="G23" s="160">
        <f>'BASE SITETICO'!G20</f>
        <v>20.5</v>
      </c>
      <c r="H23" s="160">
        <f>'BASE SITETICO'!H20</f>
        <v>25.11</v>
      </c>
      <c r="I23" s="160">
        <f>'BASE SITETICO'!I20</f>
        <v>8035.2</v>
      </c>
      <c r="J23" s="161">
        <f>'BASE SITETICO'!J20</f>
        <v>3.3934997620174833E-3</v>
      </c>
    </row>
    <row r="24" spans="1:10" x14ac:dyDescent="0.2">
      <c r="A24" s="296"/>
      <c r="B24" s="297"/>
      <c r="C24" s="297"/>
      <c r="D24" s="19"/>
      <c r="E24" s="20"/>
      <c r="F24" s="298" t="s">
        <v>377</v>
      </c>
      <c r="G24" s="299"/>
      <c r="H24" s="300">
        <f>SUM(I9:I23)</f>
        <v>395582.4</v>
      </c>
      <c r="I24" s="297"/>
      <c r="J24" s="301"/>
    </row>
    <row r="25" spans="1:10" ht="16.5" customHeight="1" x14ac:dyDescent="0.2">
      <c r="A25" s="5"/>
      <c r="B25" s="3"/>
      <c r="C25" s="3"/>
      <c r="D25" s="3"/>
      <c r="E25" s="3"/>
      <c r="F25" s="17"/>
      <c r="G25" s="17"/>
      <c r="H25" s="17"/>
      <c r="I25" s="17"/>
      <c r="J25" s="11"/>
    </row>
    <row r="26" spans="1:10" x14ac:dyDescent="0.2">
      <c r="A26" s="15"/>
      <c r="B26" s="3"/>
      <c r="C26" s="3"/>
      <c r="D26" s="3" t="s">
        <v>394</v>
      </c>
      <c r="E26" s="3"/>
      <c r="F26" s="17"/>
      <c r="G26" s="17"/>
      <c r="H26" s="17"/>
      <c r="I26" s="17"/>
      <c r="J26" s="16"/>
    </row>
    <row r="27" spans="1:10" x14ac:dyDescent="0.2">
      <c r="A27" s="15"/>
      <c r="B27" s="3"/>
      <c r="C27" s="3"/>
      <c r="D27" s="288" t="s">
        <v>395</v>
      </c>
      <c r="E27" s="3"/>
      <c r="F27" s="17"/>
      <c r="G27" s="17"/>
      <c r="H27" s="17"/>
      <c r="I27" s="17"/>
      <c r="J27" s="16"/>
    </row>
    <row r="28" spans="1:10" ht="15" customHeight="1" thickBot="1" x14ac:dyDescent="0.25">
      <c r="A28" s="286" t="s">
        <v>422</v>
      </c>
      <c r="B28" s="144"/>
      <c r="C28" s="144"/>
      <c r="D28" s="287" t="s">
        <v>396</v>
      </c>
      <c r="E28" s="144"/>
      <c r="F28" s="144"/>
      <c r="G28" s="144"/>
      <c r="H28" s="144"/>
      <c r="I28" s="144"/>
      <c r="J28" s="145"/>
    </row>
  </sheetData>
  <mergeCells count="13">
    <mergeCell ref="A24:C24"/>
    <mergeCell ref="F24:G24"/>
    <mergeCell ref="H24:J24"/>
    <mergeCell ref="A1:J2"/>
    <mergeCell ref="I3:J3"/>
    <mergeCell ref="B4:D4"/>
    <mergeCell ref="B5:D5"/>
    <mergeCell ref="E6:H6"/>
    <mergeCell ref="E4:H5"/>
    <mergeCell ref="E3:H3"/>
    <mergeCell ref="A7:J7"/>
    <mergeCell ref="I4:J5"/>
    <mergeCell ref="A3:B3"/>
  </mergeCells>
  <printOptions horizontalCentered="1"/>
  <pageMargins left="0.19685039370078741" right="0.19685039370078741" top="0.78740157480314965" bottom="0.39370078740157483" header="0" footer="0"/>
  <pageSetup paperSize="9" scale="91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25"/>
  <sheetViews>
    <sheetView workbookViewId="0">
      <selection activeCell="A21" sqref="A21:XFD28"/>
    </sheetView>
  </sheetViews>
  <sheetFormatPr defaultRowHeight="14.25" x14ac:dyDescent="0.2"/>
  <cols>
    <col min="1" max="1" width="7.125" customWidth="1"/>
    <col min="2" max="2" width="8.375" customWidth="1"/>
    <col min="3" max="3" width="9.75" customWidth="1"/>
    <col min="4" max="4" width="60" bestFit="1" customWidth="1"/>
    <col min="5" max="5" width="8" bestFit="1" customWidth="1"/>
    <col min="6" max="6" width="10.25" customWidth="1"/>
    <col min="7" max="7" width="12" customWidth="1"/>
    <col min="8" max="9" width="13" bestFit="1" customWidth="1"/>
    <col min="10" max="10" width="13" hidden="1" customWidth="1"/>
    <col min="12" max="16" width="9" style="162"/>
  </cols>
  <sheetData>
    <row r="1" spans="1:21" ht="52.5" customHeight="1" x14ac:dyDescent="0.2"/>
    <row r="2" spans="1:21" ht="15" x14ac:dyDescent="0.2">
      <c r="A2" s="146"/>
      <c r="B2" s="146"/>
      <c r="C2" s="146"/>
      <c r="D2" s="146" t="s">
        <v>406</v>
      </c>
      <c r="E2" s="335" t="s">
        <v>0</v>
      </c>
      <c r="F2" s="335"/>
      <c r="G2" s="335" t="s">
        <v>407</v>
      </c>
      <c r="H2" s="335"/>
      <c r="I2" s="335" t="s">
        <v>408</v>
      </c>
      <c r="J2" s="335"/>
    </row>
    <row r="3" spans="1:21" x14ac:dyDescent="0.2">
      <c r="A3" s="147"/>
      <c r="B3" s="147"/>
      <c r="C3" s="147"/>
      <c r="D3" s="147" t="s">
        <v>409</v>
      </c>
      <c r="E3" s="336" t="s">
        <v>2</v>
      </c>
      <c r="F3" s="336"/>
      <c r="G3" s="336" t="s">
        <v>3</v>
      </c>
      <c r="H3" s="336"/>
      <c r="I3" s="336" t="s">
        <v>410</v>
      </c>
      <c r="J3" s="336"/>
    </row>
    <row r="4" spans="1:21" ht="20.25" x14ac:dyDescent="0.3">
      <c r="A4" s="337" t="s">
        <v>411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21" ht="30" x14ac:dyDescent="0.2">
      <c r="A5" s="148" t="s">
        <v>378</v>
      </c>
      <c r="B5" s="148" t="s">
        <v>5</v>
      </c>
      <c r="C5" s="148" t="s">
        <v>6</v>
      </c>
      <c r="D5" s="149" t="s">
        <v>7</v>
      </c>
      <c r="E5" s="148" t="s">
        <v>9</v>
      </c>
      <c r="F5" s="149" t="s">
        <v>10</v>
      </c>
      <c r="G5" s="149" t="s">
        <v>11</v>
      </c>
      <c r="H5" s="149" t="s">
        <v>379</v>
      </c>
      <c r="I5" s="149" t="s">
        <v>12</v>
      </c>
      <c r="J5" s="148" t="s">
        <v>380</v>
      </c>
      <c r="L5" s="278" t="s">
        <v>419</v>
      </c>
      <c r="M5" s="278" t="s">
        <v>420</v>
      </c>
      <c r="O5" s="162" t="s">
        <v>421</v>
      </c>
    </row>
    <row r="6" spans="1:21" x14ac:dyDescent="0.2">
      <c r="A6" s="150" t="s">
        <v>4</v>
      </c>
      <c r="B6" s="150" t="s">
        <v>64</v>
      </c>
      <c r="C6" s="150" t="s">
        <v>15</v>
      </c>
      <c r="D6" s="151" t="s">
        <v>65</v>
      </c>
      <c r="E6" s="150" t="s">
        <v>18</v>
      </c>
      <c r="F6" s="152">
        <v>960</v>
      </c>
      <c r="G6" s="152">
        <v>21.12</v>
      </c>
      <c r="H6" s="152">
        <f t="shared" ref="H6:H20" si="0">TRUNC(G6 * (1 + 22.5 / 100), 2)</f>
        <v>25.87</v>
      </c>
      <c r="I6" s="152">
        <f t="shared" ref="I6:I20" si="1">TRUNC(F6 * H6, 2)</f>
        <v>24835.200000000001</v>
      </c>
      <c r="J6" s="153">
        <f t="shared" ref="J6:J20" si="2">I6 / 2367821</f>
        <v>1.048863068618785E-2</v>
      </c>
      <c r="Q6" s="277">
        <f>F6/12</f>
        <v>80</v>
      </c>
      <c r="R6" s="277">
        <f>Q6/22</f>
        <v>3.6363636363636362</v>
      </c>
      <c r="T6">
        <f>ROUND(8*5*4,2)</f>
        <v>160</v>
      </c>
      <c r="U6">
        <f>6*T6</f>
        <v>960</v>
      </c>
    </row>
    <row r="7" spans="1:21" x14ac:dyDescent="0.2">
      <c r="A7" s="150" t="s">
        <v>49</v>
      </c>
      <c r="B7" s="150" t="s">
        <v>50</v>
      </c>
      <c r="C7" s="150" t="s">
        <v>15</v>
      </c>
      <c r="D7" s="151" t="s">
        <v>51</v>
      </c>
      <c r="E7" s="150" t="s">
        <v>18</v>
      </c>
      <c r="F7" s="152">
        <v>2880</v>
      </c>
      <c r="G7" s="152">
        <v>21.26</v>
      </c>
      <c r="H7" s="152">
        <f t="shared" si="0"/>
        <v>26.04</v>
      </c>
      <c r="I7" s="152">
        <f t="shared" si="1"/>
        <v>74995.199999999997</v>
      </c>
      <c r="J7" s="153">
        <f t="shared" si="2"/>
        <v>3.1672664445496511E-2</v>
      </c>
      <c r="L7" s="295">
        <v>3</v>
      </c>
      <c r="M7" s="295">
        <f>8*5*4</f>
        <v>160</v>
      </c>
      <c r="N7" s="295">
        <f>M7*L7</f>
        <v>480</v>
      </c>
      <c r="O7" s="295">
        <v>6</v>
      </c>
      <c r="P7" s="295">
        <f>O7*N7</f>
        <v>2880</v>
      </c>
    </row>
    <row r="8" spans="1:21" x14ac:dyDescent="0.2">
      <c r="A8" s="150" t="s">
        <v>56</v>
      </c>
      <c r="B8" s="150" t="s">
        <v>82</v>
      </c>
      <c r="C8" s="150" t="s">
        <v>15</v>
      </c>
      <c r="D8" s="151" t="s">
        <v>83</v>
      </c>
      <c r="E8" s="150" t="s">
        <v>18</v>
      </c>
      <c r="F8" s="152">
        <f>F7</f>
        <v>2880</v>
      </c>
      <c r="G8" s="152">
        <v>22.25</v>
      </c>
      <c r="H8" s="152">
        <f>TRUNC(G8 * (1 + 22.5 / 100), 2)</f>
        <v>27.25</v>
      </c>
      <c r="I8" s="152">
        <f>TRUNC(F8 * H8, 2)</f>
        <v>78480</v>
      </c>
      <c r="J8" s="153">
        <f t="shared" si="2"/>
        <v>3.3144397317195852E-2</v>
      </c>
      <c r="M8" s="162">
        <f t="shared" ref="M8:M9" si="3">8*5*4*4</f>
        <v>640</v>
      </c>
      <c r="N8" s="162">
        <f t="shared" ref="N8:N17" si="4">M8*L8</f>
        <v>0</v>
      </c>
    </row>
    <row r="9" spans="1:21" x14ac:dyDescent="0.2">
      <c r="A9" s="150" t="s">
        <v>63</v>
      </c>
      <c r="B9" s="150" t="s">
        <v>89</v>
      </c>
      <c r="C9" s="150" t="s">
        <v>15</v>
      </c>
      <c r="D9" s="151" t="s">
        <v>90</v>
      </c>
      <c r="E9" s="150" t="s">
        <v>18</v>
      </c>
      <c r="F9" s="152">
        <v>160</v>
      </c>
      <c r="G9" s="152">
        <v>22.25</v>
      </c>
      <c r="H9" s="152">
        <f t="shared" si="0"/>
        <v>27.25</v>
      </c>
      <c r="I9" s="152">
        <f t="shared" si="1"/>
        <v>4360</v>
      </c>
      <c r="J9" s="153">
        <f t="shared" si="2"/>
        <v>1.8413554065108808E-3</v>
      </c>
      <c r="M9" s="162">
        <f t="shared" si="3"/>
        <v>640</v>
      </c>
      <c r="N9" s="162">
        <f t="shared" si="4"/>
        <v>0</v>
      </c>
    </row>
    <row r="10" spans="1:21" x14ac:dyDescent="0.2">
      <c r="A10" s="150" t="s">
        <v>70</v>
      </c>
      <c r="B10" s="150" t="s">
        <v>96</v>
      </c>
      <c r="C10" s="150" t="s">
        <v>15</v>
      </c>
      <c r="D10" s="151" t="s">
        <v>97</v>
      </c>
      <c r="E10" s="150" t="s">
        <v>18</v>
      </c>
      <c r="F10" s="152">
        <v>160</v>
      </c>
      <c r="G10" s="152">
        <v>23.56</v>
      </c>
      <c r="H10" s="152">
        <f t="shared" si="0"/>
        <v>28.86</v>
      </c>
      <c r="I10" s="152">
        <f t="shared" si="1"/>
        <v>4617.6000000000004</v>
      </c>
      <c r="J10" s="153">
        <f t="shared" si="2"/>
        <v>1.9501474140148265E-3</v>
      </c>
      <c r="L10" s="162">
        <v>1</v>
      </c>
      <c r="M10" s="162">
        <f>8*5*4*12</f>
        <v>1920</v>
      </c>
      <c r="N10" s="162">
        <f t="shared" si="4"/>
        <v>1920</v>
      </c>
    </row>
    <row r="11" spans="1:21" x14ac:dyDescent="0.2">
      <c r="A11" s="150" t="s">
        <v>81</v>
      </c>
      <c r="B11" s="150" t="s">
        <v>114</v>
      </c>
      <c r="C11" s="150" t="s">
        <v>15</v>
      </c>
      <c r="D11" s="151" t="s">
        <v>115</v>
      </c>
      <c r="E11" s="150" t="s">
        <v>18</v>
      </c>
      <c r="F11" s="152">
        <v>1920</v>
      </c>
      <c r="G11" s="152">
        <v>21.46</v>
      </c>
      <c r="H11" s="152">
        <f t="shared" si="0"/>
        <v>26.28</v>
      </c>
      <c r="I11" s="152">
        <f t="shared" si="1"/>
        <v>50457.599999999999</v>
      </c>
      <c r="J11" s="153">
        <f t="shared" si="2"/>
        <v>2.1309718935679681E-2</v>
      </c>
      <c r="M11" s="162">
        <f t="shared" ref="M11:M15" si="5">8*5*4*12</f>
        <v>1920</v>
      </c>
      <c r="N11" s="162">
        <f t="shared" si="4"/>
        <v>0</v>
      </c>
    </row>
    <row r="12" spans="1:21" x14ac:dyDescent="0.2">
      <c r="A12" s="150" t="s">
        <v>88</v>
      </c>
      <c r="B12" s="150" t="s">
        <v>132</v>
      </c>
      <c r="C12" s="150" t="s">
        <v>15</v>
      </c>
      <c r="D12" s="151" t="s">
        <v>133</v>
      </c>
      <c r="E12" s="150" t="s">
        <v>18</v>
      </c>
      <c r="F12" s="152">
        <v>160</v>
      </c>
      <c r="G12" s="152">
        <v>19</v>
      </c>
      <c r="H12" s="152">
        <f t="shared" si="0"/>
        <v>23.27</v>
      </c>
      <c r="I12" s="152">
        <f t="shared" si="1"/>
        <v>3723.2</v>
      </c>
      <c r="J12" s="153">
        <f t="shared" si="2"/>
        <v>1.5724161581470895E-3</v>
      </c>
      <c r="M12" s="162">
        <f t="shared" si="5"/>
        <v>1920</v>
      </c>
      <c r="N12" s="162">
        <f t="shared" si="4"/>
        <v>0</v>
      </c>
    </row>
    <row r="13" spans="1:21" x14ac:dyDescent="0.2">
      <c r="A13" s="150" t="s">
        <v>95</v>
      </c>
      <c r="B13" s="150" t="s">
        <v>139</v>
      </c>
      <c r="C13" s="150" t="s">
        <v>15</v>
      </c>
      <c r="D13" s="151" t="s">
        <v>140</v>
      </c>
      <c r="E13" s="150" t="s">
        <v>18</v>
      </c>
      <c r="F13" s="152">
        <v>160</v>
      </c>
      <c r="G13" s="152">
        <v>21.04</v>
      </c>
      <c r="H13" s="152">
        <f t="shared" si="0"/>
        <v>25.77</v>
      </c>
      <c r="I13" s="152">
        <f t="shared" si="1"/>
        <v>4123.2</v>
      </c>
      <c r="J13" s="153">
        <f t="shared" si="2"/>
        <v>1.7413478468178126E-3</v>
      </c>
      <c r="M13" s="162">
        <f t="shared" si="5"/>
        <v>1920</v>
      </c>
      <c r="N13" s="162">
        <f t="shared" si="4"/>
        <v>0</v>
      </c>
    </row>
    <row r="14" spans="1:21" x14ac:dyDescent="0.2">
      <c r="A14" s="150" t="s">
        <v>102</v>
      </c>
      <c r="B14" s="150" t="s">
        <v>153</v>
      </c>
      <c r="C14" s="150" t="s">
        <v>15</v>
      </c>
      <c r="D14" s="151" t="s">
        <v>154</v>
      </c>
      <c r="E14" s="150" t="s">
        <v>18</v>
      </c>
      <c r="F14" s="152">
        <v>320</v>
      </c>
      <c r="G14" s="152">
        <v>21.14</v>
      </c>
      <c r="H14" s="152">
        <f t="shared" si="0"/>
        <v>25.89</v>
      </c>
      <c r="I14" s="152">
        <f t="shared" si="1"/>
        <v>8284.7999999999993</v>
      </c>
      <c r="J14" s="153">
        <f t="shared" si="2"/>
        <v>3.4989131357480146E-3</v>
      </c>
      <c r="M14" s="162">
        <f t="shared" si="5"/>
        <v>1920</v>
      </c>
      <c r="N14" s="162">
        <f t="shared" si="4"/>
        <v>0</v>
      </c>
    </row>
    <row r="15" spans="1:21" x14ac:dyDescent="0.2">
      <c r="A15" s="150" t="s">
        <v>113</v>
      </c>
      <c r="B15" s="150" t="s">
        <v>160</v>
      </c>
      <c r="C15" s="150" t="s">
        <v>15</v>
      </c>
      <c r="D15" s="151" t="s">
        <v>161</v>
      </c>
      <c r="E15" s="150" t="s">
        <v>18</v>
      </c>
      <c r="F15" s="152">
        <v>320</v>
      </c>
      <c r="G15" s="152">
        <v>23.12</v>
      </c>
      <c r="H15" s="152">
        <f t="shared" si="0"/>
        <v>28.32</v>
      </c>
      <c r="I15" s="152">
        <f t="shared" si="1"/>
        <v>9062.4</v>
      </c>
      <c r="J15" s="153">
        <f t="shared" si="2"/>
        <v>3.8273163385239002E-3</v>
      </c>
      <c r="M15" s="162">
        <f t="shared" si="5"/>
        <v>1920</v>
      </c>
      <c r="N15" s="162">
        <f t="shared" si="4"/>
        <v>0</v>
      </c>
    </row>
    <row r="16" spans="1:21" ht="25.5" x14ac:dyDescent="0.2">
      <c r="A16" s="150" t="s">
        <v>120</v>
      </c>
      <c r="B16" s="150" t="s">
        <v>178</v>
      </c>
      <c r="C16" s="150" t="s">
        <v>15</v>
      </c>
      <c r="D16" s="151" t="s">
        <v>179</v>
      </c>
      <c r="E16" s="150" t="s">
        <v>18</v>
      </c>
      <c r="F16" s="152">
        <v>320</v>
      </c>
      <c r="G16" s="152">
        <v>21.25</v>
      </c>
      <c r="H16" s="152">
        <f t="shared" si="0"/>
        <v>26.03</v>
      </c>
      <c r="I16" s="152">
        <f t="shared" si="1"/>
        <v>8329.6</v>
      </c>
      <c r="J16" s="153">
        <f t="shared" si="2"/>
        <v>3.5178334848791357E-3</v>
      </c>
      <c r="L16" s="162">
        <v>2</v>
      </c>
      <c r="M16" s="162">
        <f>8*5*4</f>
        <v>160</v>
      </c>
      <c r="N16" s="162">
        <f t="shared" si="4"/>
        <v>320</v>
      </c>
    </row>
    <row r="17" spans="1:14" x14ac:dyDescent="0.2">
      <c r="A17" s="150" t="s">
        <v>131</v>
      </c>
      <c r="B17" s="150" t="s">
        <v>185</v>
      </c>
      <c r="C17" s="150" t="s">
        <v>15</v>
      </c>
      <c r="D17" s="151" t="s">
        <v>186</v>
      </c>
      <c r="E17" s="150" t="s">
        <v>18</v>
      </c>
      <c r="F17" s="152">
        <v>320</v>
      </c>
      <c r="G17" s="152">
        <v>21.12</v>
      </c>
      <c r="H17" s="152">
        <f t="shared" si="0"/>
        <v>25.87</v>
      </c>
      <c r="I17" s="152">
        <f t="shared" si="1"/>
        <v>8278.4</v>
      </c>
      <c r="J17" s="153">
        <f t="shared" si="2"/>
        <v>3.4962102287292829E-3</v>
      </c>
      <c r="N17" s="162">
        <f t="shared" si="4"/>
        <v>0</v>
      </c>
    </row>
    <row r="18" spans="1:14" x14ac:dyDescent="0.2">
      <c r="A18" s="150" t="s">
        <v>166</v>
      </c>
      <c r="B18" s="150" t="s">
        <v>224</v>
      </c>
      <c r="C18" s="150" t="s">
        <v>15</v>
      </c>
      <c r="D18" s="151" t="s">
        <v>225</v>
      </c>
      <c r="E18" s="150" t="s">
        <v>18</v>
      </c>
      <c r="F18" s="152">
        <v>2400</v>
      </c>
      <c r="G18" s="152">
        <v>15.97</v>
      </c>
      <c r="H18" s="152">
        <f t="shared" si="0"/>
        <v>19.559999999999999</v>
      </c>
      <c r="I18" s="152">
        <f t="shared" si="1"/>
        <v>46944</v>
      </c>
      <c r="J18" s="153">
        <f t="shared" si="2"/>
        <v>1.982582298239605E-2</v>
      </c>
    </row>
    <row r="19" spans="1:14" ht="25.5" x14ac:dyDescent="0.2">
      <c r="A19" s="150" t="s">
        <v>177</v>
      </c>
      <c r="B19" s="150" t="s">
        <v>242</v>
      </c>
      <c r="C19" s="150" t="s">
        <v>15</v>
      </c>
      <c r="D19" s="151" t="s">
        <v>243</v>
      </c>
      <c r="E19" s="150" t="s">
        <v>18</v>
      </c>
      <c r="F19" s="152">
        <v>2400</v>
      </c>
      <c r="G19" s="152">
        <v>20.77</v>
      </c>
      <c r="H19" s="152">
        <f t="shared" si="0"/>
        <v>25.44</v>
      </c>
      <c r="I19" s="152">
        <f t="shared" si="1"/>
        <v>61056</v>
      </c>
      <c r="J19" s="153">
        <f t="shared" si="2"/>
        <v>2.5785732958699157E-2</v>
      </c>
    </row>
    <row r="20" spans="1:14" x14ac:dyDescent="0.2">
      <c r="A20" s="150" t="s">
        <v>191</v>
      </c>
      <c r="B20" s="150" t="s">
        <v>263</v>
      </c>
      <c r="C20" s="150" t="s">
        <v>15</v>
      </c>
      <c r="D20" s="151" t="s">
        <v>264</v>
      </c>
      <c r="E20" s="150" t="s">
        <v>18</v>
      </c>
      <c r="F20" s="152">
        <v>320</v>
      </c>
      <c r="G20" s="152">
        <v>20.5</v>
      </c>
      <c r="H20" s="152">
        <f t="shared" si="0"/>
        <v>25.11</v>
      </c>
      <c r="I20" s="152">
        <f t="shared" si="1"/>
        <v>8035.2</v>
      </c>
      <c r="J20" s="153">
        <f t="shared" si="2"/>
        <v>3.3934997620174833E-3</v>
      </c>
    </row>
    <row r="21" spans="1:14" s="280" customFormat="1" x14ac:dyDescent="0.2">
      <c r="A21" s="281"/>
      <c r="B21" s="281"/>
      <c r="C21" s="281"/>
      <c r="D21" s="282"/>
      <c r="E21" s="281"/>
      <c r="F21" s="279"/>
      <c r="G21" s="279"/>
      <c r="H21" s="279"/>
      <c r="I21" s="279"/>
      <c r="J21" s="283"/>
    </row>
    <row r="22" spans="1:14" s="280" customFormat="1" x14ac:dyDescent="0.2">
      <c r="A22" s="281"/>
      <c r="B22" s="281"/>
      <c r="C22" s="281"/>
      <c r="D22" s="282"/>
      <c r="E22" s="281"/>
      <c r="F22" s="279"/>
      <c r="G22" s="279"/>
      <c r="H22" s="279"/>
      <c r="I22" s="284">
        <f>SUM(I6:I21)</f>
        <v>395582.4</v>
      </c>
      <c r="J22" s="283"/>
    </row>
    <row r="23" spans="1:14" x14ac:dyDescent="0.2">
      <c r="A23" s="332"/>
      <c r="B23" s="332"/>
      <c r="C23" s="332"/>
      <c r="D23" s="154"/>
      <c r="E23" s="155"/>
      <c r="F23" s="333" t="s">
        <v>375</v>
      </c>
      <c r="G23" s="334"/>
      <c r="H23" s="156"/>
      <c r="I23" s="157"/>
      <c r="J23" s="158"/>
    </row>
    <row r="24" spans="1:14" x14ac:dyDescent="0.2">
      <c r="A24" s="332"/>
      <c r="B24" s="332"/>
      <c r="C24" s="332"/>
      <c r="D24" s="154"/>
      <c r="E24" s="155"/>
      <c r="F24" s="333" t="s">
        <v>376</v>
      </c>
      <c r="G24" s="334"/>
      <c r="H24" s="156"/>
      <c r="I24" s="157"/>
      <c r="J24" s="158"/>
    </row>
    <row r="25" spans="1:14" x14ac:dyDescent="0.2">
      <c r="A25" s="332"/>
      <c r="B25" s="332"/>
      <c r="C25" s="332"/>
      <c r="D25" s="154"/>
      <c r="E25" s="155"/>
      <c r="F25" s="333" t="s">
        <v>377</v>
      </c>
      <c r="G25" s="334"/>
      <c r="H25" s="156"/>
      <c r="I25" s="157"/>
      <c r="J25" s="158"/>
    </row>
  </sheetData>
  <mergeCells count="13">
    <mergeCell ref="A25:C25"/>
    <mergeCell ref="F25:G25"/>
    <mergeCell ref="E2:F2"/>
    <mergeCell ref="G2:H2"/>
    <mergeCell ref="I2:J2"/>
    <mergeCell ref="E3:F3"/>
    <mergeCell ref="G3:H3"/>
    <mergeCell ref="I3:J3"/>
    <mergeCell ref="A4:J4"/>
    <mergeCell ref="A23:C23"/>
    <mergeCell ref="F23:G23"/>
    <mergeCell ref="A24:C24"/>
    <mergeCell ref="F24:G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3"/>
  <sheetViews>
    <sheetView topLeftCell="A534" workbookViewId="0">
      <selection activeCell="F549" sqref="F549:J55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0" width="14" bestFit="1" customWidth="1"/>
  </cols>
  <sheetData>
    <row r="1" spans="1:10" ht="66" customHeight="1" x14ac:dyDescent="0.2">
      <c r="A1" s="186"/>
      <c r="B1" s="355" t="s">
        <v>393</v>
      </c>
      <c r="C1" s="355"/>
      <c r="D1" s="355"/>
      <c r="E1" s="355"/>
      <c r="F1" s="355"/>
      <c r="G1" s="355"/>
      <c r="H1" s="355"/>
      <c r="I1" s="355"/>
      <c r="J1" s="356"/>
    </row>
    <row r="2" spans="1:10" x14ac:dyDescent="0.2">
      <c r="A2" t="str">
        <f>'COMPOSICAO UNITARIA s'!A2</f>
        <v xml:space="preserve">Contratante: </v>
      </c>
      <c r="B2" t="str">
        <f>'COMPOSICAO UNITARIA s'!B2</f>
        <v>Município de Leandro Ferreira</v>
      </c>
      <c r="C2">
        <f>'COMPOSICAO UNITARIA s'!C2</f>
        <v>0</v>
      </c>
      <c r="D2">
        <f>'COMPOSICAO UNITARIA s'!D2</f>
        <v>0</v>
      </c>
      <c r="E2">
        <f>'COMPOSICAO UNITARIA s'!E2</f>
        <v>0</v>
      </c>
      <c r="F2">
        <f>'COMPOSICAO UNITARIA s'!F2</f>
        <v>0</v>
      </c>
      <c r="G2" t="str">
        <f>'COMPOSICAO UNITARIA s'!G2</f>
        <v>Bancos</v>
      </c>
      <c r="H2">
        <f>'COMPOSICAO UNITARIA s'!H2</f>
        <v>0</v>
      </c>
      <c r="I2" t="str">
        <f>'COMPOSICAO UNITARIA s'!I2</f>
        <v>B.D.I.- Não Desonerado</v>
      </c>
      <c r="J2">
        <f>'COMPOSICAO UNITARIA s'!J2</f>
        <v>0</v>
      </c>
    </row>
    <row r="4" spans="1:10" ht="80.25" customHeight="1" x14ac:dyDescent="0.2"/>
    <row r="6" spans="1:10" ht="15" x14ac:dyDescent="0.2">
      <c r="A6" s="146"/>
      <c r="B6" s="146"/>
      <c r="C6" s="335" t="s">
        <v>412</v>
      </c>
      <c r="D6" s="335"/>
      <c r="E6" s="335" t="s">
        <v>0</v>
      </c>
      <c r="F6" s="335"/>
      <c r="G6" s="335" t="s">
        <v>407</v>
      </c>
      <c r="H6" s="335"/>
      <c r="I6" s="335" t="s">
        <v>408</v>
      </c>
      <c r="J6" s="335"/>
    </row>
    <row r="7" spans="1:10" ht="39" customHeight="1" x14ac:dyDescent="0.2">
      <c r="A7" s="147"/>
      <c r="B7" s="147"/>
      <c r="C7" s="336" t="s">
        <v>409</v>
      </c>
      <c r="D7" s="336"/>
      <c r="E7" s="336" t="s">
        <v>2</v>
      </c>
      <c r="F7" s="336"/>
      <c r="G7" s="336" t="s">
        <v>3</v>
      </c>
      <c r="H7" s="336"/>
      <c r="I7" s="336" t="s">
        <v>410</v>
      </c>
      <c r="J7" s="336"/>
    </row>
    <row r="8" spans="1:10" ht="15" x14ac:dyDescent="0.25">
      <c r="A8" s="340" t="s">
        <v>412</v>
      </c>
      <c r="B8" s="341"/>
      <c r="C8" s="341"/>
      <c r="D8" s="341"/>
      <c r="E8" s="341"/>
      <c r="F8" s="341"/>
      <c r="G8" s="341"/>
      <c r="H8" s="341"/>
      <c r="I8" s="341"/>
      <c r="J8" s="341"/>
    </row>
    <row r="9" spans="1:10" ht="30" customHeight="1" x14ac:dyDescent="0.25">
      <c r="A9" s="342" t="s">
        <v>413</v>
      </c>
      <c r="B9" s="343"/>
      <c r="C9" s="343"/>
      <c r="D9" s="343"/>
      <c r="E9" s="343"/>
      <c r="F9" s="343"/>
      <c r="G9" s="343"/>
      <c r="H9" s="343"/>
      <c r="I9" s="343"/>
      <c r="J9" s="343"/>
    </row>
    <row r="10" spans="1:10" ht="18" customHeight="1" x14ac:dyDescent="0.2">
      <c r="A10" s="208" t="s">
        <v>4</v>
      </c>
      <c r="B10" s="209" t="s">
        <v>5</v>
      </c>
      <c r="C10" s="208" t="s">
        <v>6</v>
      </c>
      <c r="D10" s="208" t="s">
        <v>7</v>
      </c>
      <c r="E10" s="344" t="s">
        <v>8</v>
      </c>
      <c r="F10" s="344"/>
      <c r="G10" s="210" t="s">
        <v>9</v>
      </c>
      <c r="H10" s="209" t="s">
        <v>10</v>
      </c>
      <c r="I10" s="209" t="s">
        <v>11</v>
      </c>
      <c r="J10" s="209" t="s">
        <v>12</v>
      </c>
    </row>
    <row r="11" spans="1:10" ht="24" customHeight="1" x14ac:dyDescent="0.2">
      <c r="A11" s="211" t="s">
        <v>13</v>
      </c>
      <c r="B11" s="212" t="s">
        <v>64</v>
      </c>
      <c r="C11" s="211" t="s">
        <v>15</v>
      </c>
      <c r="D11" s="211" t="s">
        <v>65</v>
      </c>
      <c r="E11" s="345" t="s">
        <v>17</v>
      </c>
      <c r="F11" s="345"/>
      <c r="G11" s="214" t="s">
        <v>18</v>
      </c>
      <c r="H11" s="215">
        <v>1</v>
      </c>
      <c r="I11" s="216">
        <v>21.12</v>
      </c>
      <c r="J11" s="216">
        <v>21.12</v>
      </c>
    </row>
    <row r="12" spans="1:10" ht="24" customHeight="1" x14ac:dyDescent="0.2">
      <c r="A12" s="202" t="s">
        <v>19</v>
      </c>
      <c r="B12" s="203" t="s">
        <v>66</v>
      </c>
      <c r="C12" s="202" t="s">
        <v>15</v>
      </c>
      <c r="D12" s="202" t="s">
        <v>67</v>
      </c>
      <c r="E12" s="339" t="s">
        <v>17</v>
      </c>
      <c r="F12" s="339"/>
      <c r="G12" s="205" t="s">
        <v>18</v>
      </c>
      <c r="H12" s="206">
        <v>1</v>
      </c>
      <c r="I12" s="207">
        <v>0.13</v>
      </c>
      <c r="J12" s="207">
        <v>0.13</v>
      </c>
    </row>
    <row r="13" spans="1:10" ht="24" customHeight="1" x14ac:dyDescent="0.2">
      <c r="A13" s="202" t="s">
        <v>22</v>
      </c>
      <c r="B13" s="203" t="s">
        <v>23</v>
      </c>
      <c r="C13" s="202" t="s">
        <v>15</v>
      </c>
      <c r="D13" s="202" t="s">
        <v>24</v>
      </c>
      <c r="E13" s="339" t="s">
        <v>25</v>
      </c>
      <c r="F13" s="339"/>
      <c r="G13" s="205" t="s">
        <v>18</v>
      </c>
      <c r="H13" s="206">
        <v>1</v>
      </c>
      <c r="I13" s="207">
        <v>1.03</v>
      </c>
      <c r="J13" s="207">
        <v>1.03</v>
      </c>
    </row>
    <row r="14" spans="1:10" ht="24" customHeight="1" x14ac:dyDescent="0.2">
      <c r="A14" s="202" t="s">
        <v>22</v>
      </c>
      <c r="B14" s="203" t="s">
        <v>68</v>
      </c>
      <c r="C14" s="202" t="s">
        <v>15</v>
      </c>
      <c r="D14" s="202" t="s">
        <v>69</v>
      </c>
      <c r="E14" s="339" t="s">
        <v>28</v>
      </c>
      <c r="F14" s="339"/>
      <c r="G14" s="205" t="s">
        <v>18</v>
      </c>
      <c r="H14" s="206">
        <v>1</v>
      </c>
      <c r="I14" s="207">
        <v>17.03</v>
      </c>
      <c r="J14" s="207">
        <v>17.03</v>
      </c>
    </row>
    <row r="15" spans="1:10" ht="24" customHeight="1" x14ac:dyDescent="0.2">
      <c r="A15" s="202" t="s">
        <v>22</v>
      </c>
      <c r="B15" s="203" t="s">
        <v>29</v>
      </c>
      <c r="C15" s="202" t="s">
        <v>15</v>
      </c>
      <c r="D15" s="202" t="s">
        <v>30</v>
      </c>
      <c r="E15" s="339" t="s">
        <v>31</v>
      </c>
      <c r="F15" s="339"/>
      <c r="G15" s="205" t="s">
        <v>18</v>
      </c>
      <c r="H15" s="206">
        <v>1</v>
      </c>
      <c r="I15" s="207">
        <v>0.95</v>
      </c>
      <c r="J15" s="207">
        <v>0.95</v>
      </c>
    </row>
    <row r="16" spans="1:10" ht="24" customHeight="1" x14ac:dyDescent="0.2">
      <c r="A16" s="202" t="s">
        <v>22</v>
      </c>
      <c r="B16" s="203" t="s">
        <v>34</v>
      </c>
      <c r="C16" s="202" t="s">
        <v>15</v>
      </c>
      <c r="D16" s="202" t="s">
        <v>35</v>
      </c>
      <c r="E16" s="339" t="s">
        <v>25</v>
      </c>
      <c r="F16" s="339"/>
      <c r="G16" s="205" t="s">
        <v>18</v>
      </c>
      <c r="H16" s="206">
        <v>1</v>
      </c>
      <c r="I16" s="207">
        <v>0.55000000000000004</v>
      </c>
      <c r="J16" s="207">
        <v>0.55000000000000004</v>
      </c>
    </row>
    <row r="17" spans="1:10" ht="24" customHeight="1" x14ac:dyDescent="0.2">
      <c r="A17" s="202" t="s">
        <v>22</v>
      </c>
      <c r="B17" s="203" t="s">
        <v>32</v>
      </c>
      <c r="C17" s="202" t="s">
        <v>15</v>
      </c>
      <c r="D17" s="202" t="s">
        <v>33</v>
      </c>
      <c r="E17" s="339" t="s">
        <v>31</v>
      </c>
      <c r="F17" s="339"/>
      <c r="G17" s="205" t="s">
        <v>18</v>
      </c>
      <c r="H17" s="206">
        <v>1</v>
      </c>
      <c r="I17" s="207">
        <v>0.57999999999999996</v>
      </c>
      <c r="J17" s="207">
        <v>0.57999999999999996</v>
      </c>
    </row>
    <row r="18" spans="1:10" ht="24" customHeight="1" x14ac:dyDescent="0.2">
      <c r="A18" s="202" t="s">
        <v>22</v>
      </c>
      <c r="B18" s="203" t="s">
        <v>36</v>
      </c>
      <c r="C18" s="202" t="s">
        <v>15</v>
      </c>
      <c r="D18" s="202" t="s">
        <v>37</v>
      </c>
      <c r="E18" s="339" t="s">
        <v>38</v>
      </c>
      <c r="F18" s="339"/>
      <c r="G18" s="205" t="s">
        <v>18</v>
      </c>
      <c r="H18" s="206">
        <v>1</v>
      </c>
      <c r="I18" s="207">
        <v>0.06</v>
      </c>
      <c r="J18" s="207">
        <v>0.06</v>
      </c>
    </row>
    <row r="19" spans="1:10" ht="24" customHeight="1" x14ac:dyDescent="0.2">
      <c r="A19" s="202" t="s">
        <v>22</v>
      </c>
      <c r="B19" s="203" t="s">
        <v>39</v>
      </c>
      <c r="C19" s="202" t="s">
        <v>15</v>
      </c>
      <c r="D19" s="202" t="s">
        <v>40</v>
      </c>
      <c r="E19" s="339" t="s">
        <v>41</v>
      </c>
      <c r="F19" s="339"/>
      <c r="G19" s="205" t="s">
        <v>18</v>
      </c>
      <c r="H19" s="206">
        <v>1</v>
      </c>
      <c r="I19" s="207">
        <v>0.79</v>
      </c>
      <c r="J19" s="207">
        <v>0.79</v>
      </c>
    </row>
    <row r="20" spans="1:10" ht="25.5" x14ac:dyDescent="0.2">
      <c r="A20" s="203"/>
      <c r="B20" s="203"/>
      <c r="C20" s="203"/>
      <c r="D20" s="203"/>
      <c r="E20" s="203" t="s">
        <v>42</v>
      </c>
      <c r="F20" s="207">
        <v>7.9888268</v>
      </c>
      <c r="G20" s="203" t="s">
        <v>43</v>
      </c>
      <c r="H20" s="207">
        <v>9.17</v>
      </c>
      <c r="I20" s="203" t="s">
        <v>44</v>
      </c>
      <c r="J20" s="207">
        <v>17.16</v>
      </c>
    </row>
    <row r="21" spans="1:10" x14ac:dyDescent="0.2">
      <c r="A21" s="203"/>
      <c r="B21" s="203"/>
      <c r="C21" s="203"/>
      <c r="D21" s="203"/>
      <c r="E21" s="203" t="s">
        <v>45</v>
      </c>
      <c r="F21" s="207">
        <v>4.75</v>
      </c>
      <c r="G21" s="203"/>
      <c r="H21" s="346" t="s">
        <v>46</v>
      </c>
      <c r="I21" s="346"/>
      <c r="J21" s="207">
        <v>25.87</v>
      </c>
    </row>
    <row r="22" spans="1:10" ht="0.95" customHeight="1" x14ac:dyDescent="0.2">
      <c r="A22" s="211"/>
      <c r="B22" s="211"/>
      <c r="C22" s="211"/>
      <c r="D22" s="211"/>
      <c r="E22" s="211"/>
      <c r="F22" s="211"/>
      <c r="G22" s="211"/>
      <c r="H22" s="211"/>
      <c r="I22" s="211"/>
      <c r="J22" s="211"/>
    </row>
    <row r="23" spans="1:10" ht="18" customHeight="1" x14ac:dyDescent="0.2">
      <c r="A23" s="208" t="s">
        <v>49</v>
      </c>
      <c r="B23" s="209" t="s">
        <v>5</v>
      </c>
      <c r="C23" s="208" t="s">
        <v>6</v>
      </c>
      <c r="D23" s="208" t="s">
        <v>7</v>
      </c>
      <c r="E23" s="344" t="s">
        <v>8</v>
      </c>
      <c r="F23" s="344"/>
      <c r="G23" s="210" t="s">
        <v>9</v>
      </c>
      <c r="H23" s="209" t="s">
        <v>10</v>
      </c>
      <c r="I23" s="209" t="s">
        <v>11</v>
      </c>
      <c r="J23" s="209" t="s">
        <v>12</v>
      </c>
    </row>
    <row r="24" spans="1:10" ht="24" customHeight="1" x14ac:dyDescent="0.2">
      <c r="A24" s="211" t="s">
        <v>13</v>
      </c>
      <c r="B24" s="212" t="s">
        <v>50</v>
      </c>
      <c r="C24" s="211" t="s">
        <v>15</v>
      </c>
      <c r="D24" s="211" t="s">
        <v>51</v>
      </c>
      <c r="E24" s="345" t="s">
        <v>17</v>
      </c>
      <c r="F24" s="345"/>
      <c r="G24" s="214" t="s">
        <v>18</v>
      </c>
      <c r="H24" s="215">
        <v>1</v>
      </c>
      <c r="I24" s="216">
        <v>21.26</v>
      </c>
      <c r="J24" s="216">
        <v>21.26</v>
      </c>
    </row>
    <row r="25" spans="1:10" ht="24" customHeight="1" x14ac:dyDescent="0.2">
      <c r="A25" s="202" t="s">
        <v>19</v>
      </c>
      <c r="B25" s="203" t="s">
        <v>52</v>
      </c>
      <c r="C25" s="202" t="s">
        <v>15</v>
      </c>
      <c r="D25" s="202" t="s">
        <v>53</v>
      </c>
      <c r="E25" s="339" t="s">
        <v>17</v>
      </c>
      <c r="F25" s="339"/>
      <c r="G25" s="205" t="s">
        <v>18</v>
      </c>
      <c r="H25" s="206">
        <v>1</v>
      </c>
      <c r="I25" s="207">
        <v>0.25</v>
      </c>
      <c r="J25" s="207">
        <v>0.25</v>
      </c>
    </row>
    <row r="26" spans="1:10" ht="24" customHeight="1" x14ac:dyDescent="0.2">
      <c r="A26" s="202" t="s">
        <v>22</v>
      </c>
      <c r="B26" s="203" t="s">
        <v>23</v>
      </c>
      <c r="C26" s="202" t="s">
        <v>15</v>
      </c>
      <c r="D26" s="202" t="s">
        <v>24</v>
      </c>
      <c r="E26" s="339" t="s">
        <v>25</v>
      </c>
      <c r="F26" s="339"/>
      <c r="G26" s="205" t="s">
        <v>18</v>
      </c>
      <c r="H26" s="206">
        <v>1</v>
      </c>
      <c r="I26" s="207">
        <v>1.03</v>
      </c>
      <c r="J26" s="207">
        <v>1.03</v>
      </c>
    </row>
    <row r="27" spans="1:10" ht="24" customHeight="1" x14ac:dyDescent="0.2">
      <c r="A27" s="202" t="s">
        <v>22</v>
      </c>
      <c r="B27" s="203" t="s">
        <v>29</v>
      </c>
      <c r="C27" s="202" t="s">
        <v>15</v>
      </c>
      <c r="D27" s="202" t="s">
        <v>30</v>
      </c>
      <c r="E27" s="339" t="s">
        <v>31</v>
      </c>
      <c r="F27" s="339"/>
      <c r="G27" s="205" t="s">
        <v>18</v>
      </c>
      <c r="H27" s="206">
        <v>1</v>
      </c>
      <c r="I27" s="207">
        <v>0.95</v>
      </c>
      <c r="J27" s="207">
        <v>0.95</v>
      </c>
    </row>
    <row r="28" spans="1:10" ht="24" customHeight="1" x14ac:dyDescent="0.2">
      <c r="A28" s="202" t="s">
        <v>22</v>
      </c>
      <c r="B28" s="203" t="s">
        <v>32</v>
      </c>
      <c r="C28" s="202" t="s">
        <v>15</v>
      </c>
      <c r="D28" s="202" t="s">
        <v>33</v>
      </c>
      <c r="E28" s="339" t="s">
        <v>31</v>
      </c>
      <c r="F28" s="339"/>
      <c r="G28" s="205" t="s">
        <v>18</v>
      </c>
      <c r="H28" s="206">
        <v>1</v>
      </c>
      <c r="I28" s="207">
        <v>0.57999999999999996</v>
      </c>
      <c r="J28" s="207">
        <v>0.57999999999999996</v>
      </c>
    </row>
    <row r="29" spans="1:10" ht="24" customHeight="1" x14ac:dyDescent="0.2">
      <c r="A29" s="202" t="s">
        <v>22</v>
      </c>
      <c r="B29" s="203" t="s">
        <v>34</v>
      </c>
      <c r="C29" s="202" t="s">
        <v>15</v>
      </c>
      <c r="D29" s="202" t="s">
        <v>35</v>
      </c>
      <c r="E29" s="339" t="s">
        <v>25</v>
      </c>
      <c r="F29" s="339"/>
      <c r="G29" s="205" t="s">
        <v>18</v>
      </c>
      <c r="H29" s="206">
        <v>1</v>
      </c>
      <c r="I29" s="207">
        <v>0.55000000000000004</v>
      </c>
      <c r="J29" s="207">
        <v>0.55000000000000004</v>
      </c>
    </row>
    <row r="30" spans="1:10" ht="24" customHeight="1" x14ac:dyDescent="0.2">
      <c r="A30" s="202" t="s">
        <v>22</v>
      </c>
      <c r="B30" s="203" t="s">
        <v>54</v>
      </c>
      <c r="C30" s="202" t="s">
        <v>15</v>
      </c>
      <c r="D30" s="202" t="s">
        <v>55</v>
      </c>
      <c r="E30" s="339" t="s">
        <v>28</v>
      </c>
      <c r="F30" s="339"/>
      <c r="G30" s="205" t="s">
        <v>18</v>
      </c>
      <c r="H30" s="206">
        <v>1</v>
      </c>
      <c r="I30" s="207">
        <v>17.05</v>
      </c>
      <c r="J30" s="207">
        <v>17.05</v>
      </c>
    </row>
    <row r="31" spans="1:10" ht="24" customHeight="1" x14ac:dyDescent="0.2">
      <c r="A31" s="202" t="s">
        <v>22</v>
      </c>
      <c r="B31" s="203" t="s">
        <v>36</v>
      </c>
      <c r="C31" s="202" t="s">
        <v>15</v>
      </c>
      <c r="D31" s="202" t="s">
        <v>37</v>
      </c>
      <c r="E31" s="339" t="s">
        <v>38</v>
      </c>
      <c r="F31" s="339"/>
      <c r="G31" s="205" t="s">
        <v>18</v>
      </c>
      <c r="H31" s="206">
        <v>1</v>
      </c>
      <c r="I31" s="207">
        <v>0.06</v>
      </c>
      <c r="J31" s="207">
        <v>0.06</v>
      </c>
    </row>
    <row r="32" spans="1:10" ht="24" customHeight="1" x14ac:dyDescent="0.2">
      <c r="A32" s="202" t="s">
        <v>22</v>
      </c>
      <c r="B32" s="203" t="s">
        <v>39</v>
      </c>
      <c r="C32" s="202" t="s">
        <v>15</v>
      </c>
      <c r="D32" s="202" t="s">
        <v>40</v>
      </c>
      <c r="E32" s="339" t="s">
        <v>41</v>
      </c>
      <c r="F32" s="339"/>
      <c r="G32" s="205" t="s">
        <v>18</v>
      </c>
      <c r="H32" s="206">
        <v>1</v>
      </c>
      <c r="I32" s="207">
        <v>0.79</v>
      </c>
      <c r="J32" s="207">
        <v>0.79</v>
      </c>
    </row>
    <row r="33" spans="1:10" ht="25.5" x14ac:dyDescent="0.2">
      <c r="A33" s="203"/>
      <c r="B33" s="203"/>
      <c r="C33" s="203"/>
      <c r="D33" s="203"/>
      <c r="E33" s="203" t="s">
        <v>42</v>
      </c>
      <c r="F33" s="207">
        <v>8.0540037000000009</v>
      </c>
      <c r="G33" s="203" t="s">
        <v>43</v>
      </c>
      <c r="H33" s="207">
        <v>9.25</v>
      </c>
      <c r="I33" s="203" t="s">
        <v>44</v>
      </c>
      <c r="J33" s="207">
        <v>17.3</v>
      </c>
    </row>
    <row r="34" spans="1:10" x14ac:dyDescent="0.2">
      <c r="A34" s="203"/>
      <c r="B34" s="203"/>
      <c r="C34" s="203"/>
      <c r="D34" s="203"/>
      <c r="E34" s="203" t="s">
        <v>45</v>
      </c>
      <c r="F34" s="207">
        <v>4.78</v>
      </c>
      <c r="G34" s="203"/>
      <c r="H34" s="346" t="s">
        <v>46</v>
      </c>
      <c r="I34" s="346"/>
      <c r="J34" s="207">
        <v>26.04</v>
      </c>
    </row>
    <row r="35" spans="1:10" ht="0.95" customHeight="1" x14ac:dyDescent="0.2">
      <c r="A35" s="211"/>
      <c r="B35" s="211"/>
      <c r="C35" s="211"/>
      <c r="D35" s="211"/>
      <c r="E35" s="211"/>
      <c r="F35" s="211"/>
      <c r="G35" s="211"/>
      <c r="H35" s="211"/>
      <c r="I35" s="211"/>
      <c r="J35" s="211"/>
    </row>
    <row r="36" spans="1:10" ht="18" customHeight="1" x14ac:dyDescent="0.2">
      <c r="A36" s="208" t="s">
        <v>56</v>
      </c>
      <c r="B36" s="209" t="s">
        <v>5</v>
      </c>
      <c r="C36" s="208" t="s">
        <v>6</v>
      </c>
      <c r="D36" s="208" t="s">
        <v>7</v>
      </c>
      <c r="E36" s="344" t="s">
        <v>8</v>
      </c>
      <c r="F36" s="344"/>
      <c r="G36" s="210" t="s">
        <v>9</v>
      </c>
      <c r="H36" s="209" t="s">
        <v>10</v>
      </c>
      <c r="I36" s="209" t="s">
        <v>11</v>
      </c>
      <c r="J36" s="209" t="s">
        <v>12</v>
      </c>
    </row>
    <row r="37" spans="1:10" ht="24" customHeight="1" x14ac:dyDescent="0.2">
      <c r="A37" s="211" t="s">
        <v>13</v>
      </c>
      <c r="B37" s="212" t="s">
        <v>82</v>
      </c>
      <c r="C37" s="211" t="s">
        <v>15</v>
      </c>
      <c r="D37" s="211" t="s">
        <v>83</v>
      </c>
      <c r="E37" s="345" t="s">
        <v>17</v>
      </c>
      <c r="F37" s="345"/>
      <c r="G37" s="214" t="s">
        <v>18</v>
      </c>
      <c r="H37" s="215">
        <v>1</v>
      </c>
      <c r="I37" s="216">
        <v>22.25</v>
      </c>
      <c r="J37" s="216">
        <v>22.25</v>
      </c>
    </row>
    <row r="38" spans="1:10" ht="24" customHeight="1" x14ac:dyDescent="0.2">
      <c r="A38" s="202" t="s">
        <v>19</v>
      </c>
      <c r="B38" s="203" t="s">
        <v>84</v>
      </c>
      <c r="C38" s="202" t="s">
        <v>15</v>
      </c>
      <c r="D38" s="202" t="s">
        <v>85</v>
      </c>
      <c r="E38" s="339" t="s">
        <v>17</v>
      </c>
      <c r="F38" s="339"/>
      <c r="G38" s="205" t="s">
        <v>18</v>
      </c>
      <c r="H38" s="206">
        <v>1</v>
      </c>
      <c r="I38" s="207">
        <v>0.17</v>
      </c>
      <c r="J38" s="207">
        <v>0.17</v>
      </c>
    </row>
    <row r="39" spans="1:10" ht="24" customHeight="1" x14ac:dyDescent="0.2">
      <c r="A39" s="202" t="s">
        <v>22</v>
      </c>
      <c r="B39" s="203" t="s">
        <v>23</v>
      </c>
      <c r="C39" s="202" t="s">
        <v>15</v>
      </c>
      <c r="D39" s="202" t="s">
        <v>24</v>
      </c>
      <c r="E39" s="339" t="s">
        <v>25</v>
      </c>
      <c r="F39" s="339"/>
      <c r="G39" s="205" t="s">
        <v>18</v>
      </c>
      <c r="H39" s="206">
        <v>1</v>
      </c>
      <c r="I39" s="207">
        <v>1.03</v>
      </c>
      <c r="J39" s="207">
        <v>1.03</v>
      </c>
    </row>
    <row r="40" spans="1:10" ht="24" customHeight="1" x14ac:dyDescent="0.2">
      <c r="A40" s="202" t="s">
        <v>22</v>
      </c>
      <c r="B40" s="203" t="s">
        <v>79</v>
      </c>
      <c r="C40" s="202" t="s">
        <v>15</v>
      </c>
      <c r="D40" s="202" t="s">
        <v>80</v>
      </c>
      <c r="E40" s="339" t="s">
        <v>31</v>
      </c>
      <c r="F40" s="339"/>
      <c r="G40" s="205" t="s">
        <v>18</v>
      </c>
      <c r="H40" s="206">
        <v>1</v>
      </c>
      <c r="I40" s="207">
        <v>1.33</v>
      </c>
      <c r="J40" s="207">
        <v>1.33</v>
      </c>
    </row>
    <row r="41" spans="1:10" ht="24" customHeight="1" x14ac:dyDescent="0.2">
      <c r="A41" s="202" t="s">
        <v>22</v>
      </c>
      <c r="B41" s="203" t="s">
        <v>77</v>
      </c>
      <c r="C41" s="202" t="s">
        <v>15</v>
      </c>
      <c r="D41" s="202" t="s">
        <v>78</v>
      </c>
      <c r="E41" s="339" t="s">
        <v>31</v>
      </c>
      <c r="F41" s="339"/>
      <c r="G41" s="205" t="s">
        <v>18</v>
      </c>
      <c r="H41" s="206">
        <v>1</v>
      </c>
      <c r="I41" s="207">
        <v>1.27</v>
      </c>
      <c r="J41" s="207">
        <v>1.27</v>
      </c>
    </row>
    <row r="42" spans="1:10" ht="24" customHeight="1" x14ac:dyDescent="0.2">
      <c r="A42" s="202" t="s">
        <v>22</v>
      </c>
      <c r="B42" s="203" t="s">
        <v>34</v>
      </c>
      <c r="C42" s="202" t="s">
        <v>15</v>
      </c>
      <c r="D42" s="202" t="s">
        <v>35</v>
      </c>
      <c r="E42" s="339" t="s">
        <v>25</v>
      </c>
      <c r="F42" s="339"/>
      <c r="G42" s="205" t="s">
        <v>18</v>
      </c>
      <c r="H42" s="206">
        <v>1</v>
      </c>
      <c r="I42" s="207">
        <v>0.55000000000000004</v>
      </c>
      <c r="J42" s="207">
        <v>0.55000000000000004</v>
      </c>
    </row>
    <row r="43" spans="1:10" ht="24" customHeight="1" x14ac:dyDescent="0.2">
      <c r="A43" s="202" t="s">
        <v>22</v>
      </c>
      <c r="B43" s="203" t="s">
        <v>86</v>
      </c>
      <c r="C43" s="202" t="s">
        <v>15</v>
      </c>
      <c r="D43" s="202" t="s">
        <v>87</v>
      </c>
      <c r="E43" s="339" t="s">
        <v>28</v>
      </c>
      <c r="F43" s="339"/>
      <c r="G43" s="205" t="s">
        <v>18</v>
      </c>
      <c r="H43" s="206">
        <v>1</v>
      </c>
      <c r="I43" s="207">
        <v>17.05</v>
      </c>
      <c r="J43" s="207">
        <v>17.05</v>
      </c>
    </row>
    <row r="44" spans="1:10" ht="24" customHeight="1" x14ac:dyDescent="0.2">
      <c r="A44" s="202" t="s">
        <v>22</v>
      </c>
      <c r="B44" s="203" t="s">
        <v>36</v>
      </c>
      <c r="C44" s="202" t="s">
        <v>15</v>
      </c>
      <c r="D44" s="202" t="s">
        <v>37</v>
      </c>
      <c r="E44" s="339" t="s">
        <v>38</v>
      </c>
      <c r="F44" s="339"/>
      <c r="G44" s="205" t="s">
        <v>18</v>
      </c>
      <c r="H44" s="206">
        <v>1</v>
      </c>
      <c r="I44" s="207">
        <v>0.06</v>
      </c>
      <c r="J44" s="207">
        <v>0.06</v>
      </c>
    </row>
    <row r="45" spans="1:10" ht="24" customHeight="1" x14ac:dyDescent="0.2">
      <c r="A45" s="202" t="s">
        <v>22</v>
      </c>
      <c r="B45" s="203" t="s">
        <v>39</v>
      </c>
      <c r="C45" s="202" t="s">
        <v>15</v>
      </c>
      <c r="D45" s="202" t="s">
        <v>40</v>
      </c>
      <c r="E45" s="339" t="s">
        <v>41</v>
      </c>
      <c r="F45" s="339"/>
      <c r="G45" s="205" t="s">
        <v>18</v>
      </c>
      <c r="H45" s="206">
        <v>1</v>
      </c>
      <c r="I45" s="207">
        <v>0.79</v>
      </c>
      <c r="J45" s="207">
        <v>0.79</v>
      </c>
    </row>
    <row r="46" spans="1:10" ht="25.5" x14ac:dyDescent="0.2">
      <c r="A46" s="203"/>
      <c r="B46" s="203"/>
      <c r="C46" s="203"/>
      <c r="D46" s="203"/>
      <c r="E46" s="203" t="s">
        <v>42</v>
      </c>
      <c r="F46" s="207">
        <v>8.0167598000000009</v>
      </c>
      <c r="G46" s="203" t="s">
        <v>43</v>
      </c>
      <c r="H46" s="207">
        <v>9.1999999999999993</v>
      </c>
      <c r="I46" s="203" t="s">
        <v>44</v>
      </c>
      <c r="J46" s="207">
        <v>17.22</v>
      </c>
    </row>
    <row r="47" spans="1:10" x14ac:dyDescent="0.2">
      <c r="A47" s="203"/>
      <c r="B47" s="203"/>
      <c r="C47" s="203"/>
      <c r="D47" s="203"/>
      <c r="E47" s="203" t="s">
        <v>45</v>
      </c>
      <c r="F47" s="207">
        <v>5</v>
      </c>
      <c r="G47" s="203"/>
      <c r="H47" s="346" t="s">
        <v>46</v>
      </c>
      <c r="I47" s="346"/>
      <c r="J47" s="207">
        <v>27.25</v>
      </c>
    </row>
    <row r="48" spans="1:10" ht="0.95" customHeight="1" x14ac:dyDescent="0.2">
      <c r="A48" s="211"/>
      <c r="B48" s="211"/>
      <c r="C48" s="211"/>
      <c r="D48" s="211"/>
      <c r="E48" s="211"/>
      <c r="F48" s="211"/>
      <c r="G48" s="211"/>
      <c r="H48" s="211"/>
      <c r="I48" s="211"/>
      <c r="J48" s="211"/>
    </row>
    <row r="49" spans="1:10" ht="18" customHeight="1" x14ac:dyDescent="0.2">
      <c r="A49" s="208" t="s">
        <v>63</v>
      </c>
      <c r="B49" s="209" t="s">
        <v>5</v>
      </c>
      <c r="C49" s="208" t="s">
        <v>6</v>
      </c>
      <c r="D49" s="208" t="s">
        <v>7</v>
      </c>
      <c r="E49" s="344" t="s">
        <v>8</v>
      </c>
      <c r="F49" s="344"/>
      <c r="G49" s="210" t="s">
        <v>9</v>
      </c>
      <c r="H49" s="209" t="s">
        <v>10</v>
      </c>
      <c r="I49" s="209" t="s">
        <v>11</v>
      </c>
      <c r="J49" s="209" t="s">
        <v>12</v>
      </c>
    </row>
    <row r="50" spans="1:10" ht="24" customHeight="1" x14ac:dyDescent="0.2">
      <c r="A50" s="211" t="s">
        <v>13</v>
      </c>
      <c r="B50" s="212" t="s">
        <v>89</v>
      </c>
      <c r="C50" s="211" t="s">
        <v>15</v>
      </c>
      <c r="D50" s="211" t="s">
        <v>90</v>
      </c>
      <c r="E50" s="345" t="s">
        <v>17</v>
      </c>
      <c r="F50" s="345"/>
      <c r="G50" s="214" t="s">
        <v>18</v>
      </c>
      <c r="H50" s="215">
        <v>1</v>
      </c>
      <c r="I50" s="216">
        <v>22.25</v>
      </c>
      <c r="J50" s="216">
        <v>22.25</v>
      </c>
    </row>
    <row r="51" spans="1:10" ht="24" customHeight="1" x14ac:dyDescent="0.2">
      <c r="A51" s="202" t="s">
        <v>19</v>
      </c>
      <c r="B51" s="203" t="s">
        <v>91</v>
      </c>
      <c r="C51" s="202" t="s">
        <v>15</v>
      </c>
      <c r="D51" s="202" t="s">
        <v>92</v>
      </c>
      <c r="E51" s="339" t="s">
        <v>17</v>
      </c>
      <c r="F51" s="339"/>
      <c r="G51" s="205" t="s">
        <v>18</v>
      </c>
      <c r="H51" s="206">
        <v>1</v>
      </c>
      <c r="I51" s="207">
        <v>0.17</v>
      </c>
      <c r="J51" s="207">
        <v>0.17</v>
      </c>
    </row>
    <row r="52" spans="1:10" ht="24" customHeight="1" x14ac:dyDescent="0.2">
      <c r="A52" s="202" t="s">
        <v>22</v>
      </c>
      <c r="B52" s="203" t="s">
        <v>23</v>
      </c>
      <c r="C52" s="202" t="s">
        <v>15</v>
      </c>
      <c r="D52" s="202" t="s">
        <v>24</v>
      </c>
      <c r="E52" s="339" t="s">
        <v>25</v>
      </c>
      <c r="F52" s="339"/>
      <c r="G52" s="205" t="s">
        <v>18</v>
      </c>
      <c r="H52" s="206">
        <v>1</v>
      </c>
      <c r="I52" s="207">
        <v>1.03</v>
      </c>
      <c r="J52" s="207">
        <v>1.03</v>
      </c>
    </row>
    <row r="53" spans="1:10" ht="24" customHeight="1" x14ac:dyDescent="0.2">
      <c r="A53" s="202" t="s">
        <v>22</v>
      </c>
      <c r="B53" s="203" t="s">
        <v>77</v>
      </c>
      <c r="C53" s="202" t="s">
        <v>15</v>
      </c>
      <c r="D53" s="202" t="s">
        <v>78</v>
      </c>
      <c r="E53" s="339" t="s">
        <v>31</v>
      </c>
      <c r="F53" s="339"/>
      <c r="G53" s="205" t="s">
        <v>18</v>
      </c>
      <c r="H53" s="206">
        <v>1</v>
      </c>
      <c r="I53" s="207">
        <v>1.27</v>
      </c>
      <c r="J53" s="207">
        <v>1.27</v>
      </c>
    </row>
    <row r="54" spans="1:10" ht="24" customHeight="1" x14ac:dyDescent="0.2">
      <c r="A54" s="202" t="s">
        <v>22</v>
      </c>
      <c r="B54" s="203" t="s">
        <v>79</v>
      </c>
      <c r="C54" s="202" t="s">
        <v>15</v>
      </c>
      <c r="D54" s="202" t="s">
        <v>80</v>
      </c>
      <c r="E54" s="339" t="s">
        <v>31</v>
      </c>
      <c r="F54" s="339"/>
      <c r="G54" s="205" t="s">
        <v>18</v>
      </c>
      <c r="H54" s="206">
        <v>1</v>
      </c>
      <c r="I54" s="207">
        <v>1.33</v>
      </c>
      <c r="J54" s="207">
        <v>1.33</v>
      </c>
    </row>
    <row r="55" spans="1:10" ht="24" customHeight="1" x14ac:dyDescent="0.2">
      <c r="A55" s="202" t="s">
        <v>22</v>
      </c>
      <c r="B55" s="203" t="s">
        <v>34</v>
      </c>
      <c r="C55" s="202" t="s">
        <v>15</v>
      </c>
      <c r="D55" s="202" t="s">
        <v>35</v>
      </c>
      <c r="E55" s="339" t="s">
        <v>25</v>
      </c>
      <c r="F55" s="339"/>
      <c r="G55" s="205" t="s">
        <v>18</v>
      </c>
      <c r="H55" s="206">
        <v>1</v>
      </c>
      <c r="I55" s="207">
        <v>0.55000000000000004</v>
      </c>
      <c r="J55" s="207">
        <v>0.55000000000000004</v>
      </c>
    </row>
    <row r="56" spans="1:10" ht="24" customHeight="1" x14ac:dyDescent="0.2">
      <c r="A56" s="202" t="s">
        <v>22</v>
      </c>
      <c r="B56" s="203" t="s">
        <v>93</v>
      </c>
      <c r="C56" s="202" t="s">
        <v>15</v>
      </c>
      <c r="D56" s="202" t="s">
        <v>94</v>
      </c>
      <c r="E56" s="339" t="s">
        <v>28</v>
      </c>
      <c r="F56" s="339"/>
      <c r="G56" s="205" t="s">
        <v>18</v>
      </c>
      <c r="H56" s="206">
        <v>1</v>
      </c>
      <c r="I56" s="207">
        <v>17.05</v>
      </c>
      <c r="J56" s="207">
        <v>17.05</v>
      </c>
    </row>
    <row r="57" spans="1:10" ht="24" customHeight="1" x14ac:dyDescent="0.2">
      <c r="A57" s="202" t="s">
        <v>22</v>
      </c>
      <c r="B57" s="203" t="s">
        <v>36</v>
      </c>
      <c r="C57" s="202" t="s">
        <v>15</v>
      </c>
      <c r="D57" s="202" t="s">
        <v>37</v>
      </c>
      <c r="E57" s="339" t="s">
        <v>38</v>
      </c>
      <c r="F57" s="339"/>
      <c r="G57" s="205" t="s">
        <v>18</v>
      </c>
      <c r="H57" s="206">
        <v>1</v>
      </c>
      <c r="I57" s="207">
        <v>0.06</v>
      </c>
      <c r="J57" s="207">
        <v>0.06</v>
      </c>
    </row>
    <row r="58" spans="1:10" ht="24" customHeight="1" x14ac:dyDescent="0.2">
      <c r="A58" s="202" t="s">
        <v>22</v>
      </c>
      <c r="B58" s="203" t="s">
        <v>39</v>
      </c>
      <c r="C58" s="202" t="s">
        <v>15</v>
      </c>
      <c r="D58" s="202" t="s">
        <v>40</v>
      </c>
      <c r="E58" s="339" t="s">
        <v>41</v>
      </c>
      <c r="F58" s="339"/>
      <c r="G58" s="205" t="s">
        <v>18</v>
      </c>
      <c r="H58" s="206">
        <v>1</v>
      </c>
      <c r="I58" s="207">
        <v>0.79</v>
      </c>
      <c r="J58" s="207">
        <v>0.79</v>
      </c>
    </row>
    <row r="59" spans="1:10" ht="25.5" x14ac:dyDescent="0.2">
      <c r="A59" s="203"/>
      <c r="B59" s="203"/>
      <c r="C59" s="203"/>
      <c r="D59" s="203"/>
      <c r="E59" s="203" t="s">
        <v>42</v>
      </c>
      <c r="F59" s="207">
        <v>8.0167598000000009</v>
      </c>
      <c r="G59" s="203" t="s">
        <v>43</v>
      </c>
      <c r="H59" s="207">
        <v>9.1999999999999993</v>
      </c>
      <c r="I59" s="203" t="s">
        <v>44</v>
      </c>
      <c r="J59" s="207">
        <v>17.22</v>
      </c>
    </row>
    <row r="60" spans="1:10" x14ac:dyDescent="0.2">
      <c r="A60" s="203"/>
      <c r="B60" s="203"/>
      <c r="C60" s="203"/>
      <c r="D60" s="203"/>
      <c r="E60" s="203" t="s">
        <v>45</v>
      </c>
      <c r="F60" s="207">
        <v>5</v>
      </c>
      <c r="G60" s="203"/>
      <c r="H60" s="346" t="s">
        <v>46</v>
      </c>
      <c r="I60" s="346"/>
      <c r="J60" s="207">
        <v>27.25</v>
      </c>
    </row>
    <row r="61" spans="1:10" ht="0.95" customHeight="1" x14ac:dyDescent="0.2">
      <c r="A61" s="211"/>
      <c r="B61" s="211"/>
      <c r="C61" s="211"/>
      <c r="D61" s="211"/>
      <c r="E61" s="211"/>
      <c r="F61" s="211"/>
      <c r="G61" s="211"/>
      <c r="H61" s="211"/>
      <c r="I61" s="211"/>
      <c r="J61" s="211"/>
    </row>
    <row r="62" spans="1:10" ht="18" customHeight="1" x14ac:dyDescent="0.2">
      <c r="A62" s="208" t="s">
        <v>70</v>
      </c>
      <c r="B62" s="209" t="s">
        <v>5</v>
      </c>
      <c r="C62" s="208" t="s">
        <v>6</v>
      </c>
      <c r="D62" s="208" t="s">
        <v>7</v>
      </c>
      <c r="E62" s="344" t="s">
        <v>8</v>
      </c>
      <c r="F62" s="344"/>
      <c r="G62" s="210" t="s">
        <v>9</v>
      </c>
      <c r="H62" s="209" t="s">
        <v>10</v>
      </c>
      <c r="I62" s="209" t="s">
        <v>11</v>
      </c>
      <c r="J62" s="209" t="s">
        <v>12</v>
      </c>
    </row>
    <row r="63" spans="1:10" ht="24" customHeight="1" x14ac:dyDescent="0.2">
      <c r="A63" s="211" t="s">
        <v>13</v>
      </c>
      <c r="B63" s="212" t="s">
        <v>96</v>
      </c>
      <c r="C63" s="211" t="s">
        <v>15</v>
      </c>
      <c r="D63" s="211" t="s">
        <v>97</v>
      </c>
      <c r="E63" s="345" t="s">
        <v>17</v>
      </c>
      <c r="F63" s="345"/>
      <c r="G63" s="214" t="s">
        <v>18</v>
      </c>
      <c r="H63" s="215">
        <v>1</v>
      </c>
      <c r="I63" s="216">
        <v>23.56</v>
      </c>
      <c r="J63" s="216">
        <v>23.56</v>
      </c>
    </row>
    <row r="64" spans="1:10" ht="24" customHeight="1" x14ac:dyDescent="0.2">
      <c r="A64" s="202" t="s">
        <v>19</v>
      </c>
      <c r="B64" s="203" t="s">
        <v>98</v>
      </c>
      <c r="C64" s="202" t="s">
        <v>15</v>
      </c>
      <c r="D64" s="202" t="s">
        <v>99</v>
      </c>
      <c r="E64" s="339" t="s">
        <v>17</v>
      </c>
      <c r="F64" s="339"/>
      <c r="G64" s="205" t="s">
        <v>18</v>
      </c>
      <c r="H64" s="206">
        <v>1</v>
      </c>
      <c r="I64" s="207">
        <v>0.19</v>
      </c>
      <c r="J64" s="207">
        <v>0.19</v>
      </c>
    </row>
    <row r="65" spans="1:10" ht="24" customHeight="1" x14ac:dyDescent="0.2">
      <c r="A65" s="202" t="s">
        <v>22</v>
      </c>
      <c r="B65" s="203" t="s">
        <v>23</v>
      </c>
      <c r="C65" s="202" t="s">
        <v>15</v>
      </c>
      <c r="D65" s="202" t="s">
        <v>24</v>
      </c>
      <c r="E65" s="339" t="s">
        <v>25</v>
      </c>
      <c r="F65" s="339"/>
      <c r="G65" s="205" t="s">
        <v>18</v>
      </c>
      <c r="H65" s="206">
        <v>1</v>
      </c>
      <c r="I65" s="207">
        <v>1.03</v>
      </c>
      <c r="J65" s="207">
        <v>1.03</v>
      </c>
    </row>
    <row r="66" spans="1:10" ht="24" customHeight="1" x14ac:dyDescent="0.2">
      <c r="A66" s="202" t="s">
        <v>22</v>
      </c>
      <c r="B66" s="203" t="s">
        <v>79</v>
      </c>
      <c r="C66" s="202" t="s">
        <v>15</v>
      </c>
      <c r="D66" s="202" t="s">
        <v>80</v>
      </c>
      <c r="E66" s="339" t="s">
        <v>31</v>
      </c>
      <c r="F66" s="339"/>
      <c r="G66" s="205" t="s">
        <v>18</v>
      </c>
      <c r="H66" s="206">
        <v>1</v>
      </c>
      <c r="I66" s="207">
        <v>1.33</v>
      </c>
      <c r="J66" s="207">
        <v>1.33</v>
      </c>
    </row>
    <row r="67" spans="1:10" ht="24" customHeight="1" x14ac:dyDescent="0.2">
      <c r="A67" s="202" t="s">
        <v>22</v>
      </c>
      <c r="B67" s="203" t="s">
        <v>77</v>
      </c>
      <c r="C67" s="202" t="s">
        <v>15</v>
      </c>
      <c r="D67" s="202" t="s">
        <v>78</v>
      </c>
      <c r="E67" s="339" t="s">
        <v>31</v>
      </c>
      <c r="F67" s="339"/>
      <c r="G67" s="205" t="s">
        <v>18</v>
      </c>
      <c r="H67" s="206">
        <v>1</v>
      </c>
      <c r="I67" s="207">
        <v>1.27</v>
      </c>
      <c r="J67" s="207">
        <v>1.27</v>
      </c>
    </row>
    <row r="68" spans="1:10" ht="24" customHeight="1" x14ac:dyDescent="0.2">
      <c r="A68" s="202" t="s">
        <v>22</v>
      </c>
      <c r="B68" s="203" t="s">
        <v>34</v>
      </c>
      <c r="C68" s="202" t="s">
        <v>15</v>
      </c>
      <c r="D68" s="202" t="s">
        <v>35</v>
      </c>
      <c r="E68" s="339" t="s">
        <v>25</v>
      </c>
      <c r="F68" s="339"/>
      <c r="G68" s="205" t="s">
        <v>18</v>
      </c>
      <c r="H68" s="206">
        <v>1</v>
      </c>
      <c r="I68" s="207">
        <v>0.55000000000000004</v>
      </c>
      <c r="J68" s="207">
        <v>0.55000000000000004</v>
      </c>
    </row>
    <row r="69" spans="1:10" ht="24" customHeight="1" x14ac:dyDescent="0.2">
      <c r="A69" s="202" t="s">
        <v>22</v>
      </c>
      <c r="B69" s="203" t="s">
        <v>100</v>
      </c>
      <c r="C69" s="202" t="s">
        <v>15</v>
      </c>
      <c r="D69" s="202" t="s">
        <v>101</v>
      </c>
      <c r="E69" s="339" t="s">
        <v>28</v>
      </c>
      <c r="F69" s="339"/>
      <c r="G69" s="205" t="s">
        <v>18</v>
      </c>
      <c r="H69" s="206">
        <v>1</v>
      </c>
      <c r="I69" s="207">
        <v>18.34</v>
      </c>
      <c r="J69" s="207">
        <v>18.34</v>
      </c>
    </row>
    <row r="70" spans="1:10" ht="24" customHeight="1" x14ac:dyDescent="0.2">
      <c r="A70" s="202" t="s">
        <v>22</v>
      </c>
      <c r="B70" s="203" t="s">
        <v>36</v>
      </c>
      <c r="C70" s="202" t="s">
        <v>15</v>
      </c>
      <c r="D70" s="202" t="s">
        <v>37</v>
      </c>
      <c r="E70" s="339" t="s">
        <v>38</v>
      </c>
      <c r="F70" s="339"/>
      <c r="G70" s="205" t="s">
        <v>18</v>
      </c>
      <c r="H70" s="206">
        <v>1</v>
      </c>
      <c r="I70" s="207">
        <v>0.06</v>
      </c>
      <c r="J70" s="207">
        <v>0.06</v>
      </c>
    </row>
    <row r="71" spans="1:10" ht="24" customHeight="1" x14ac:dyDescent="0.2">
      <c r="A71" s="202" t="s">
        <v>22</v>
      </c>
      <c r="B71" s="203" t="s">
        <v>39</v>
      </c>
      <c r="C71" s="202" t="s">
        <v>15</v>
      </c>
      <c r="D71" s="202" t="s">
        <v>40</v>
      </c>
      <c r="E71" s="339" t="s">
        <v>41</v>
      </c>
      <c r="F71" s="339"/>
      <c r="G71" s="205" t="s">
        <v>18</v>
      </c>
      <c r="H71" s="206">
        <v>1</v>
      </c>
      <c r="I71" s="207">
        <v>0.79</v>
      </c>
      <c r="J71" s="207">
        <v>0.79</v>
      </c>
    </row>
    <row r="72" spans="1:10" ht="25.5" x14ac:dyDescent="0.2">
      <c r="A72" s="203"/>
      <c r="B72" s="203"/>
      <c r="C72" s="203"/>
      <c r="D72" s="203"/>
      <c r="E72" s="203" t="s">
        <v>42</v>
      </c>
      <c r="F72" s="207">
        <v>8.6266294000000006</v>
      </c>
      <c r="G72" s="203" t="s">
        <v>43</v>
      </c>
      <c r="H72" s="207">
        <v>9.9</v>
      </c>
      <c r="I72" s="203" t="s">
        <v>44</v>
      </c>
      <c r="J72" s="207">
        <v>18.53</v>
      </c>
    </row>
    <row r="73" spans="1:10" x14ac:dyDescent="0.2">
      <c r="A73" s="203"/>
      <c r="B73" s="203"/>
      <c r="C73" s="203"/>
      <c r="D73" s="203"/>
      <c r="E73" s="203" t="s">
        <v>45</v>
      </c>
      <c r="F73" s="207">
        <v>5.3</v>
      </c>
      <c r="G73" s="203"/>
      <c r="H73" s="346" t="s">
        <v>46</v>
      </c>
      <c r="I73" s="346"/>
      <c r="J73" s="207">
        <v>28.86</v>
      </c>
    </row>
    <row r="74" spans="1:10" ht="0.95" customHeight="1" x14ac:dyDescent="0.2">
      <c r="A74" s="211"/>
      <c r="B74" s="211"/>
      <c r="C74" s="211"/>
      <c r="D74" s="211"/>
      <c r="E74" s="211"/>
      <c r="F74" s="211"/>
      <c r="G74" s="211"/>
      <c r="H74" s="211"/>
      <c r="I74" s="211"/>
      <c r="J74" s="211"/>
    </row>
    <row r="75" spans="1:10" ht="18" customHeight="1" x14ac:dyDescent="0.2">
      <c r="A75" s="208" t="s">
        <v>81</v>
      </c>
      <c r="B75" s="209" t="s">
        <v>5</v>
      </c>
      <c r="C75" s="208" t="s">
        <v>6</v>
      </c>
      <c r="D75" s="208" t="s">
        <v>7</v>
      </c>
      <c r="E75" s="344" t="s">
        <v>8</v>
      </c>
      <c r="F75" s="344"/>
      <c r="G75" s="210" t="s">
        <v>9</v>
      </c>
      <c r="H75" s="209" t="s">
        <v>10</v>
      </c>
      <c r="I75" s="209" t="s">
        <v>11</v>
      </c>
      <c r="J75" s="209" t="s">
        <v>12</v>
      </c>
    </row>
    <row r="76" spans="1:10" ht="24" customHeight="1" x14ac:dyDescent="0.2">
      <c r="A76" s="211" t="s">
        <v>13</v>
      </c>
      <c r="B76" s="212" t="s">
        <v>114</v>
      </c>
      <c r="C76" s="211" t="s">
        <v>15</v>
      </c>
      <c r="D76" s="211" t="s">
        <v>115</v>
      </c>
      <c r="E76" s="345" t="s">
        <v>17</v>
      </c>
      <c r="F76" s="345"/>
      <c r="G76" s="214" t="s">
        <v>18</v>
      </c>
      <c r="H76" s="215">
        <v>1</v>
      </c>
      <c r="I76" s="216">
        <v>21.46</v>
      </c>
      <c r="J76" s="216">
        <v>21.46</v>
      </c>
    </row>
    <row r="77" spans="1:10" ht="24" customHeight="1" x14ac:dyDescent="0.2">
      <c r="A77" s="202" t="s">
        <v>19</v>
      </c>
      <c r="B77" s="203" t="s">
        <v>116</v>
      </c>
      <c r="C77" s="202" t="s">
        <v>15</v>
      </c>
      <c r="D77" s="202" t="s">
        <v>117</v>
      </c>
      <c r="E77" s="339" t="s">
        <v>17</v>
      </c>
      <c r="F77" s="339"/>
      <c r="G77" s="205" t="s">
        <v>18</v>
      </c>
      <c r="H77" s="206">
        <v>1</v>
      </c>
      <c r="I77" s="207">
        <v>0.45</v>
      </c>
      <c r="J77" s="207">
        <v>0.45</v>
      </c>
    </row>
    <row r="78" spans="1:10" ht="24" customHeight="1" x14ac:dyDescent="0.2">
      <c r="A78" s="202" t="s">
        <v>22</v>
      </c>
      <c r="B78" s="203" t="s">
        <v>23</v>
      </c>
      <c r="C78" s="202" t="s">
        <v>15</v>
      </c>
      <c r="D78" s="202" t="s">
        <v>24</v>
      </c>
      <c r="E78" s="339" t="s">
        <v>25</v>
      </c>
      <c r="F78" s="339"/>
      <c r="G78" s="205" t="s">
        <v>18</v>
      </c>
      <c r="H78" s="206">
        <v>1</v>
      </c>
      <c r="I78" s="207">
        <v>1.03</v>
      </c>
      <c r="J78" s="207">
        <v>1.03</v>
      </c>
    </row>
    <row r="79" spans="1:10" ht="24" customHeight="1" x14ac:dyDescent="0.2">
      <c r="A79" s="202" t="s">
        <v>22</v>
      </c>
      <c r="B79" s="203" t="s">
        <v>118</v>
      </c>
      <c r="C79" s="202" t="s">
        <v>15</v>
      </c>
      <c r="D79" s="202" t="s">
        <v>119</v>
      </c>
      <c r="E79" s="339" t="s">
        <v>28</v>
      </c>
      <c r="F79" s="339"/>
      <c r="G79" s="205" t="s">
        <v>18</v>
      </c>
      <c r="H79" s="206">
        <v>1</v>
      </c>
      <c r="I79" s="207">
        <v>17.05</v>
      </c>
      <c r="J79" s="207">
        <v>17.05</v>
      </c>
    </row>
    <row r="80" spans="1:10" ht="24" customHeight="1" x14ac:dyDescent="0.2">
      <c r="A80" s="202" t="s">
        <v>22</v>
      </c>
      <c r="B80" s="203" t="s">
        <v>109</v>
      </c>
      <c r="C80" s="202" t="s">
        <v>15</v>
      </c>
      <c r="D80" s="202" t="s">
        <v>110</v>
      </c>
      <c r="E80" s="339" t="s">
        <v>31</v>
      </c>
      <c r="F80" s="339"/>
      <c r="G80" s="205" t="s">
        <v>18</v>
      </c>
      <c r="H80" s="206">
        <v>1</v>
      </c>
      <c r="I80" s="207">
        <v>0.91</v>
      </c>
      <c r="J80" s="207">
        <v>0.91</v>
      </c>
    </row>
    <row r="81" spans="1:10" ht="24" customHeight="1" x14ac:dyDescent="0.2">
      <c r="A81" s="202" t="s">
        <v>22</v>
      </c>
      <c r="B81" s="203" t="s">
        <v>34</v>
      </c>
      <c r="C81" s="202" t="s">
        <v>15</v>
      </c>
      <c r="D81" s="202" t="s">
        <v>35</v>
      </c>
      <c r="E81" s="339" t="s">
        <v>25</v>
      </c>
      <c r="F81" s="339"/>
      <c r="G81" s="205" t="s">
        <v>18</v>
      </c>
      <c r="H81" s="206">
        <v>1</v>
      </c>
      <c r="I81" s="207">
        <v>0.55000000000000004</v>
      </c>
      <c r="J81" s="207">
        <v>0.55000000000000004</v>
      </c>
    </row>
    <row r="82" spans="1:10" ht="24" customHeight="1" x14ac:dyDescent="0.2">
      <c r="A82" s="202" t="s">
        <v>22</v>
      </c>
      <c r="B82" s="203" t="s">
        <v>111</v>
      </c>
      <c r="C82" s="202" t="s">
        <v>15</v>
      </c>
      <c r="D82" s="202" t="s">
        <v>112</v>
      </c>
      <c r="E82" s="339" t="s">
        <v>31</v>
      </c>
      <c r="F82" s="339"/>
      <c r="G82" s="205" t="s">
        <v>18</v>
      </c>
      <c r="H82" s="206">
        <v>1</v>
      </c>
      <c r="I82" s="207">
        <v>0.62</v>
      </c>
      <c r="J82" s="207">
        <v>0.62</v>
      </c>
    </row>
    <row r="83" spans="1:10" ht="24" customHeight="1" x14ac:dyDescent="0.2">
      <c r="A83" s="202" t="s">
        <v>22</v>
      </c>
      <c r="B83" s="203" t="s">
        <v>36</v>
      </c>
      <c r="C83" s="202" t="s">
        <v>15</v>
      </c>
      <c r="D83" s="202" t="s">
        <v>37</v>
      </c>
      <c r="E83" s="339" t="s">
        <v>38</v>
      </c>
      <c r="F83" s="339"/>
      <c r="G83" s="205" t="s">
        <v>18</v>
      </c>
      <c r="H83" s="206">
        <v>1</v>
      </c>
      <c r="I83" s="207">
        <v>0.06</v>
      </c>
      <c r="J83" s="207">
        <v>0.06</v>
      </c>
    </row>
    <row r="84" spans="1:10" ht="24" customHeight="1" x14ac:dyDescent="0.2">
      <c r="A84" s="202" t="s">
        <v>22</v>
      </c>
      <c r="B84" s="203" t="s">
        <v>39</v>
      </c>
      <c r="C84" s="202" t="s">
        <v>15</v>
      </c>
      <c r="D84" s="202" t="s">
        <v>40</v>
      </c>
      <c r="E84" s="339" t="s">
        <v>41</v>
      </c>
      <c r="F84" s="339"/>
      <c r="G84" s="205" t="s">
        <v>18</v>
      </c>
      <c r="H84" s="206">
        <v>1</v>
      </c>
      <c r="I84" s="207">
        <v>0.79</v>
      </c>
      <c r="J84" s="207">
        <v>0.79</v>
      </c>
    </row>
    <row r="85" spans="1:10" ht="25.5" x14ac:dyDescent="0.2">
      <c r="A85" s="203"/>
      <c r="B85" s="203"/>
      <c r="C85" s="203"/>
      <c r="D85" s="203"/>
      <c r="E85" s="203" t="s">
        <v>42</v>
      </c>
      <c r="F85" s="207">
        <v>8.1471136000000008</v>
      </c>
      <c r="G85" s="203" t="s">
        <v>43</v>
      </c>
      <c r="H85" s="207">
        <v>9.35</v>
      </c>
      <c r="I85" s="203" t="s">
        <v>44</v>
      </c>
      <c r="J85" s="207">
        <v>17.5</v>
      </c>
    </row>
    <row r="86" spans="1:10" x14ac:dyDescent="0.2">
      <c r="A86" s="203"/>
      <c r="B86" s="203"/>
      <c r="C86" s="203"/>
      <c r="D86" s="203"/>
      <c r="E86" s="203" t="s">
        <v>45</v>
      </c>
      <c r="F86" s="207">
        <v>4.82</v>
      </c>
      <c r="G86" s="203"/>
      <c r="H86" s="346" t="s">
        <v>46</v>
      </c>
      <c r="I86" s="346"/>
      <c r="J86" s="207">
        <v>26.28</v>
      </c>
    </row>
    <row r="87" spans="1:10" ht="0.95" customHeight="1" x14ac:dyDescent="0.2">
      <c r="A87" s="211"/>
      <c r="B87" s="211"/>
      <c r="C87" s="211"/>
      <c r="D87" s="211"/>
      <c r="E87" s="211"/>
      <c r="F87" s="211"/>
      <c r="G87" s="211"/>
      <c r="H87" s="211"/>
      <c r="I87" s="211"/>
      <c r="J87" s="211"/>
    </row>
    <row r="88" spans="1:10" ht="18" customHeight="1" x14ac:dyDescent="0.2">
      <c r="A88" s="208" t="s">
        <v>88</v>
      </c>
      <c r="B88" s="209" t="s">
        <v>5</v>
      </c>
      <c r="C88" s="208" t="s">
        <v>6</v>
      </c>
      <c r="D88" s="208" t="s">
        <v>7</v>
      </c>
      <c r="E88" s="344" t="s">
        <v>8</v>
      </c>
      <c r="F88" s="344"/>
      <c r="G88" s="210" t="s">
        <v>9</v>
      </c>
      <c r="H88" s="209" t="s">
        <v>10</v>
      </c>
      <c r="I88" s="209" t="s">
        <v>11</v>
      </c>
      <c r="J88" s="209" t="s">
        <v>12</v>
      </c>
    </row>
    <row r="89" spans="1:10" ht="24" customHeight="1" x14ac:dyDescent="0.2">
      <c r="A89" s="211" t="s">
        <v>13</v>
      </c>
      <c r="B89" s="212" t="s">
        <v>132</v>
      </c>
      <c r="C89" s="211" t="s">
        <v>15</v>
      </c>
      <c r="D89" s="211" t="s">
        <v>133</v>
      </c>
      <c r="E89" s="345" t="s">
        <v>17</v>
      </c>
      <c r="F89" s="345"/>
      <c r="G89" s="214" t="s">
        <v>18</v>
      </c>
      <c r="H89" s="215">
        <v>1</v>
      </c>
      <c r="I89" s="216">
        <v>19</v>
      </c>
      <c r="J89" s="216">
        <v>19</v>
      </c>
    </row>
    <row r="90" spans="1:10" ht="24" customHeight="1" x14ac:dyDescent="0.2">
      <c r="A90" s="202" t="s">
        <v>19</v>
      </c>
      <c r="B90" s="203" t="s">
        <v>134</v>
      </c>
      <c r="C90" s="202" t="s">
        <v>15</v>
      </c>
      <c r="D90" s="202" t="s">
        <v>135</v>
      </c>
      <c r="E90" s="339" t="s">
        <v>17</v>
      </c>
      <c r="F90" s="339"/>
      <c r="G90" s="205" t="s">
        <v>18</v>
      </c>
      <c r="H90" s="206">
        <v>1</v>
      </c>
      <c r="I90" s="207">
        <v>0.15</v>
      </c>
      <c r="J90" s="207">
        <v>0.15</v>
      </c>
    </row>
    <row r="91" spans="1:10" ht="24" customHeight="1" x14ac:dyDescent="0.2">
      <c r="A91" s="202" t="s">
        <v>22</v>
      </c>
      <c r="B91" s="203" t="s">
        <v>23</v>
      </c>
      <c r="C91" s="202" t="s">
        <v>15</v>
      </c>
      <c r="D91" s="202" t="s">
        <v>24</v>
      </c>
      <c r="E91" s="339" t="s">
        <v>25</v>
      </c>
      <c r="F91" s="339"/>
      <c r="G91" s="205" t="s">
        <v>18</v>
      </c>
      <c r="H91" s="206">
        <v>1</v>
      </c>
      <c r="I91" s="207">
        <v>1.03</v>
      </c>
      <c r="J91" s="207">
        <v>1.03</v>
      </c>
    </row>
    <row r="92" spans="1:10" ht="24" customHeight="1" x14ac:dyDescent="0.2">
      <c r="A92" s="202" t="s">
        <v>22</v>
      </c>
      <c r="B92" s="203" t="s">
        <v>136</v>
      </c>
      <c r="C92" s="202" t="s">
        <v>15</v>
      </c>
      <c r="D92" s="202" t="s">
        <v>137</v>
      </c>
      <c r="E92" s="339" t="s">
        <v>28</v>
      </c>
      <c r="F92" s="339"/>
      <c r="G92" s="205" t="s">
        <v>18</v>
      </c>
      <c r="H92" s="206">
        <v>1</v>
      </c>
      <c r="I92" s="207">
        <v>14.99</v>
      </c>
      <c r="J92" s="207">
        <v>14.99</v>
      </c>
    </row>
    <row r="93" spans="1:10" ht="24" customHeight="1" x14ac:dyDescent="0.2">
      <c r="A93" s="202" t="s">
        <v>22</v>
      </c>
      <c r="B93" s="203" t="s">
        <v>129</v>
      </c>
      <c r="C93" s="202" t="s">
        <v>15</v>
      </c>
      <c r="D93" s="202" t="s">
        <v>130</v>
      </c>
      <c r="E93" s="339" t="s">
        <v>31</v>
      </c>
      <c r="F93" s="339"/>
      <c r="G93" s="205" t="s">
        <v>18</v>
      </c>
      <c r="H93" s="206">
        <v>1</v>
      </c>
      <c r="I93" s="207">
        <v>0.38</v>
      </c>
      <c r="J93" s="207">
        <v>0.38</v>
      </c>
    </row>
    <row r="94" spans="1:10" ht="24" customHeight="1" x14ac:dyDescent="0.2">
      <c r="A94" s="202" t="s">
        <v>22</v>
      </c>
      <c r="B94" s="203" t="s">
        <v>127</v>
      </c>
      <c r="C94" s="202" t="s">
        <v>15</v>
      </c>
      <c r="D94" s="202" t="s">
        <v>128</v>
      </c>
      <c r="E94" s="339" t="s">
        <v>31</v>
      </c>
      <c r="F94" s="339"/>
      <c r="G94" s="205" t="s">
        <v>18</v>
      </c>
      <c r="H94" s="206">
        <v>1</v>
      </c>
      <c r="I94" s="207">
        <v>1.05</v>
      </c>
      <c r="J94" s="207">
        <v>1.05</v>
      </c>
    </row>
    <row r="95" spans="1:10" ht="24" customHeight="1" x14ac:dyDescent="0.2">
      <c r="A95" s="202" t="s">
        <v>22</v>
      </c>
      <c r="B95" s="203" t="s">
        <v>34</v>
      </c>
      <c r="C95" s="202" t="s">
        <v>15</v>
      </c>
      <c r="D95" s="202" t="s">
        <v>35</v>
      </c>
      <c r="E95" s="339" t="s">
        <v>25</v>
      </c>
      <c r="F95" s="339"/>
      <c r="G95" s="205" t="s">
        <v>18</v>
      </c>
      <c r="H95" s="206">
        <v>1</v>
      </c>
      <c r="I95" s="207">
        <v>0.55000000000000004</v>
      </c>
      <c r="J95" s="207">
        <v>0.55000000000000004</v>
      </c>
    </row>
    <row r="96" spans="1:10" ht="24" customHeight="1" x14ac:dyDescent="0.2">
      <c r="A96" s="202" t="s">
        <v>22</v>
      </c>
      <c r="B96" s="203" t="s">
        <v>36</v>
      </c>
      <c r="C96" s="202" t="s">
        <v>15</v>
      </c>
      <c r="D96" s="202" t="s">
        <v>37</v>
      </c>
      <c r="E96" s="339" t="s">
        <v>38</v>
      </c>
      <c r="F96" s="339"/>
      <c r="G96" s="205" t="s">
        <v>18</v>
      </c>
      <c r="H96" s="206">
        <v>1</v>
      </c>
      <c r="I96" s="207">
        <v>0.06</v>
      </c>
      <c r="J96" s="207">
        <v>0.06</v>
      </c>
    </row>
    <row r="97" spans="1:10" ht="24" customHeight="1" x14ac:dyDescent="0.2">
      <c r="A97" s="202" t="s">
        <v>22</v>
      </c>
      <c r="B97" s="203" t="s">
        <v>39</v>
      </c>
      <c r="C97" s="202" t="s">
        <v>15</v>
      </c>
      <c r="D97" s="202" t="s">
        <v>40</v>
      </c>
      <c r="E97" s="339" t="s">
        <v>41</v>
      </c>
      <c r="F97" s="339"/>
      <c r="G97" s="205" t="s">
        <v>18</v>
      </c>
      <c r="H97" s="206">
        <v>1</v>
      </c>
      <c r="I97" s="207">
        <v>0.79</v>
      </c>
      <c r="J97" s="207">
        <v>0.79</v>
      </c>
    </row>
    <row r="98" spans="1:10" ht="25.5" x14ac:dyDescent="0.2">
      <c r="A98" s="203"/>
      <c r="B98" s="203"/>
      <c r="C98" s="203"/>
      <c r="D98" s="203"/>
      <c r="E98" s="203" t="s">
        <v>42</v>
      </c>
      <c r="F98" s="207">
        <v>7.0484171</v>
      </c>
      <c r="G98" s="203" t="s">
        <v>43</v>
      </c>
      <c r="H98" s="207">
        <v>8.09</v>
      </c>
      <c r="I98" s="203" t="s">
        <v>44</v>
      </c>
      <c r="J98" s="207">
        <v>15.14</v>
      </c>
    </row>
    <row r="99" spans="1:10" x14ac:dyDescent="0.2">
      <c r="A99" s="203"/>
      <c r="B99" s="203"/>
      <c r="C99" s="203"/>
      <c r="D99" s="203"/>
      <c r="E99" s="203" t="s">
        <v>45</v>
      </c>
      <c r="F99" s="207">
        <v>4.2699999999999996</v>
      </c>
      <c r="G99" s="203"/>
      <c r="H99" s="346" t="s">
        <v>46</v>
      </c>
      <c r="I99" s="346"/>
      <c r="J99" s="207">
        <v>23.27</v>
      </c>
    </row>
    <row r="100" spans="1:10" ht="0.95" customHeight="1" x14ac:dyDescent="0.2">
      <c r="A100" s="211"/>
      <c r="B100" s="211"/>
      <c r="C100" s="211"/>
      <c r="D100" s="211"/>
      <c r="E100" s="211"/>
      <c r="F100" s="211"/>
      <c r="G100" s="211"/>
      <c r="H100" s="211"/>
      <c r="I100" s="211"/>
      <c r="J100" s="211"/>
    </row>
    <row r="101" spans="1:10" ht="18" customHeight="1" x14ac:dyDescent="0.2">
      <c r="A101" s="208" t="s">
        <v>95</v>
      </c>
      <c r="B101" s="209" t="s">
        <v>5</v>
      </c>
      <c r="C101" s="208" t="s">
        <v>6</v>
      </c>
      <c r="D101" s="208" t="s">
        <v>7</v>
      </c>
      <c r="E101" s="344" t="s">
        <v>8</v>
      </c>
      <c r="F101" s="344"/>
      <c r="G101" s="210" t="s">
        <v>9</v>
      </c>
      <c r="H101" s="209" t="s">
        <v>10</v>
      </c>
      <c r="I101" s="209" t="s">
        <v>11</v>
      </c>
      <c r="J101" s="209" t="s">
        <v>12</v>
      </c>
    </row>
    <row r="102" spans="1:10" ht="24" customHeight="1" x14ac:dyDescent="0.2">
      <c r="A102" s="211" t="s">
        <v>13</v>
      </c>
      <c r="B102" s="212" t="s">
        <v>139</v>
      </c>
      <c r="C102" s="211" t="s">
        <v>15</v>
      </c>
      <c r="D102" s="211" t="s">
        <v>140</v>
      </c>
      <c r="E102" s="345" t="s">
        <v>17</v>
      </c>
      <c r="F102" s="345"/>
      <c r="G102" s="214" t="s">
        <v>18</v>
      </c>
      <c r="H102" s="215">
        <v>1</v>
      </c>
      <c r="I102" s="216">
        <v>21.04</v>
      </c>
      <c r="J102" s="216">
        <v>21.04</v>
      </c>
    </row>
    <row r="103" spans="1:10" ht="24" customHeight="1" x14ac:dyDescent="0.2">
      <c r="A103" s="202" t="s">
        <v>19</v>
      </c>
      <c r="B103" s="203" t="s">
        <v>141</v>
      </c>
      <c r="C103" s="202" t="s">
        <v>15</v>
      </c>
      <c r="D103" s="202" t="s">
        <v>142</v>
      </c>
      <c r="E103" s="339" t="s">
        <v>17</v>
      </c>
      <c r="F103" s="339"/>
      <c r="G103" s="205" t="s">
        <v>18</v>
      </c>
      <c r="H103" s="206">
        <v>1</v>
      </c>
      <c r="I103" s="207">
        <v>0.13</v>
      </c>
      <c r="J103" s="207">
        <v>0.13</v>
      </c>
    </row>
    <row r="104" spans="1:10" ht="24" customHeight="1" x14ac:dyDescent="0.2">
      <c r="A104" s="202" t="s">
        <v>22</v>
      </c>
      <c r="B104" s="203" t="s">
        <v>23</v>
      </c>
      <c r="C104" s="202" t="s">
        <v>15</v>
      </c>
      <c r="D104" s="202" t="s">
        <v>24</v>
      </c>
      <c r="E104" s="339" t="s">
        <v>25</v>
      </c>
      <c r="F104" s="339"/>
      <c r="G104" s="205" t="s">
        <v>18</v>
      </c>
      <c r="H104" s="206">
        <v>1</v>
      </c>
      <c r="I104" s="207">
        <v>1.03</v>
      </c>
      <c r="J104" s="207">
        <v>1.03</v>
      </c>
    </row>
    <row r="105" spans="1:10" ht="24" customHeight="1" x14ac:dyDescent="0.2">
      <c r="A105" s="202" t="s">
        <v>22</v>
      </c>
      <c r="B105" s="203" t="s">
        <v>143</v>
      </c>
      <c r="C105" s="202" t="s">
        <v>15</v>
      </c>
      <c r="D105" s="202" t="s">
        <v>144</v>
      </c>
      <c r="E105" s="339" t="s">
        <v>28</v>
      </c>
      <c r="F105" s="339"/>
      <c r="G105" s="205" t="s">
        <v>18</v>
      </c>
      <c r="H105" s="206">
        <v>1</v>
      </c>
      <c r="I105" s="207">
        <v>17.05</v>
      </c>
      <c r="J105" s="207">
        <v>17.05</v>
      </c>
    </row>
    <row r="106" spans="1:10" ht="24" customHeight="1" x14ac:dyDescent="0.2">
      <c r="A106" s="202" t="s">
        <v>22</v>
      </c>
      <c r="B106" s="203" t="s">
        <v>127</v>
      </c>
      <c r="C106" s="202" t="s">
        <v>15</v>
      </c>
      <c r="D106" s="202" t="s">
        <v>128</v>
      </c>
      <c r="E106" s="339" t="s">
        <v>31</v>
      </c>
      <c r="F106" s="339"/>
      <c r="G106" s="205" t="s">
        <v>18</v>
      </c>
      <c r="H106" s="206">
        <v>1</v>
      </c>
      <c r="I106" s="207">
        <v>1.05</v>
      </c>
      <c r="J106" s="207">
        <v>1.05</v>
      </c>
    </row>
    <row r="107" spans="1:10" ht="24" customHeight="1" x14ac:dyDescent="0.2">
      <c r="A107" s="202" t="s">
        <v>22</v>
      </c>
      <c r="B107" s="203" t="s">
        <v>34</v>
      </c>
      <c r="C107" s="202" t="s">
        <v>15</v>
      </c>
      <c r="D107" s="202" t="s">
        <v>35</v>
      </c>
      <c r="E107" s="339" t="s">
        <v>25</v>
      </c>
      <c r="F107" s="339"/>
      <c r="G107" s="205" t="s">
        <v>18</v>
      </c>
      <c r="H107" s="206">
        <v>1</v>
      </c>
      <c r="I107" s="207">
        <v>0.55000000000000004</v>
      </c>
      <c r="J107" s="207">
        <v>0.55000000000000004</v>
      </c>
    </row>
    <row r="108" spans="1:10" ht="24" customHeight="1" x14ac:dyDescent="0.2">
      <c r="A108" s="202" t="s">
        <v>22</v>
      </c>
      <c r="B108" s="203" t="s">
        <v>129</v>
      </c>
      <c r="C108" s="202" t="s">
        <v>15</v>
      </c>
      <c r="D108" s="202" t="s">
        <v>130</v>
      </c>
      <c r="E108" s="339" t="s">
        <v>31</v>
      </c>
      <c r="F108" s="339"/>
      <c r="G108" s="205" t="s">
        <v>18</v>
      </c>
      <c r="H108" s="206">
        <v>1</v>
      </c>
      <c r="I108" s="207">
        <v>0.38</v>
      </c>
      <c r="J108" s="207">
        <v>0.38</v>
      </c>
    </row>
    <row r="109" spans="1:10" ht="24" customHeight="1" x14ac:dyDescent="0.2">
      <c r="A109" s="202" t="s">
        <v>22</v>
      </c>
      <c r="B109" s="203" t="s">
        <v>36</v>
      </c>
      <c r="C109" s="202" t="s">
        <v>15</v>
      </c>
      <c r="D109" s="202" t="s">
        <v>37</v>
      </c>
      <c r="E109" s="339" t="s">
        <v>38</v>
      </c>
      <c r="F109" s="339"/>
      <c r="G109" s="205" t="s">
        <v>18</v>
      </c>
      <c r="H109" s="206">
        <v>1</v>
      </c>
      <c r="I109" s="207">
        <v>0.06</v>
      </c>
      <c r="J109" s="207">
        <v>0.06</v>
      </c>
    </row>
    <row r="110" spans="1:10" ht="24" customHeight="1" x14ac:dyDescent="0.2">
      <c r="A110" s="202" t="s">
        <v>22</v>
      </c>
      <c r="B110" s="203" t="s">
        <v>39</v>
      </c>
      <c r="C110" s="202" t="s">
        <v>15</v>
      </c>
      <c r="D110" s="202" t="s">
        <v>40</v>
      </c>
      <c r="E110" s="339" t="s">
        <v>41</v>
      </c>
      <c r="F110" s="339"/>
      <c r="G110" s="205" t="s">
        <v>18</v>
      </c>
      <c r="H110" s="206">
        <v>1</v>
      </c>
      <c r="I110" s="207">
        <v>0.79</v>
      </c>
      <c r="J110" s="207">
        <v>0.79</v>
      </c>
    </row>
    <row r="111" spans="1:10" ht="25.5" x14ac:dyDescent="0.2">
      <c r="A111" s="203"/>
      <c r="B111" s="203"/>
      <c r="C111" s="203"/>
      <c r="D111" s="203"/>
      <c r="E111" s="203" t="s">
        <v>42</v>
      </c>
      <c r="F111" s="207">
        <v>7.9981378000000003</v>
      </c>
      <c r="G111" s="203" t="s">
        <v>43</v>
      </c>
      <c r="H111" s="207">
        <v>9.18</v>
      </c>
      <c r="I111" s="203" t="s">
        <v>44</v>
      </c>
      <c r="J111" s="207">
        <v>17.18</v>
      </c>
    </row>
    <row r="112" spans="1:10" x14ac:dyDescent="0.2">
      <c r="A112" s="203"/>
      <c r="B112" s="203"/>
      <c r="C112" s="203"/>
      <c r="D112" s="203"/>
      <c r="E112" s="203" t="s">
        <v>45</v>
      </c>
      <c r="F112" s="207">
        <v>4.7300000000000004</v>
      </c>
      <c r="G112" s="203"/>
      <c r="H112" s="346" t="s">
        <v>46</v>
      </c>
      <c r="I112" s="346"/>
      <c r="J112" s="207">
        <v>25.77</v>
      </c>
    </row>
    <row r="113" spans="1:10" ht="0.95" customHeight="1" x14ac:dyDescent="0.2">
      <c r="A113" s="211"/>
      <c r="B113" s="211"/>
      <c r="C113" s="211"/>
      <c r="D113" s="211"/>
      <c r="E113" s="211"/>
      <c r="F113" s="211"/>
      <c r="G113" s="211"/>
      <c r="H113" s="211"/>
      <c r="I113" s="211"/>
      <c r="J113" s="211"/>
    </row>
    <row r="114" spans="1:10" ht="18" customHeight="1" x14ac:dyDescent="0.2">
      <c r="A114" s="208" t="s">
        <v>102</v>
      </c>
      <c r="B114" s="209" t="s">
        <v>5</v>
      </c>
      <c r="C114" s="208" t="s">
        <v>6</v>
      </c>
      <c r="D114" s="208" t="s">
        <v>7</v>
      </c>
      <c r="E114" s="344" t="s">
        <v>8</v>
      </c>
      <c r="F114" s="344"/>
      <c r="G114" s="210" t="s">
        <v>9</v>
      </c>
      <c r="H114" s="209" t="s">
        <v>10</v>
      </c>
      <c r="I114" s="209" t="s">
        <v>11</v>
      </c>
      <c r="J114" s="209" t="s">
        <v>12</v>
      </c>
    </row>
    <row r="115" spans="1:10" ht="24" customHeight="1" x14ac:dyDescent="0.2">
      <c r="A115" s="211" t="s">
        <v>13</v>
      </c>
      <c r="B115" s="212" t="s">
        <v>153</v>
      </c>
      <c r="C115" s="211" t="s">
        <v>15</v>
      </c>
      <c r="D115" s="211" t="s">
        <v>154</v>
      </c>
      <c r="E115" s="345" t="s">
        <v>17</v>
      </c>
      <c r="F115" s="345"/>
      <c r="G115" s="214" t="s">
        <v>18</v>
      </c>
      <c r="H115" s="215">
        <v>1</v>
      </c>
      <c r="I115" s="216">
        <v>21.14</v>
      </c>
      <c r="J115" s="216">
        <v>21.14</v>
      </c>
    </row>
    <row r="116" spans="1:10" ht="24" customHeight="1" x14ac:dyDescent="0.2">
      <c r="A116" s="202" t="s">
        <v>19</v>
      </c>
      <c r="B116" s="203" t="s">
        <v>155</v>
      </c>
      <c r="C116" s="202" t="s">
        <v>15</v>
      </c>
      <c r="D116" s="202" t="s">
        <v>156</v>
      </c>
      <c r="E116" s="339" t="s">
        <v>17</v>
      </c>
      <c r="F116" s="339"/>
      <c r="G116" s="205" t="s">
        <v>18</v>
      </c>
      <c r="H116" s="206">
        <v>1</v>
      </c>
      <c r="I116" s="207">
        <v>0.13</v>
      </c>
      <c r="J116" s="207">
        <v>0.13</v>
      </c>
    </row>
    <row r="117" spans="1:10" ht="24" customHeight="1" x14ac:dyDescent="0.2">
      <c r="A117" s="202" t="s">
        <v>22</v>
      </c>
      <c r="B117" s="203" t="s">
        <v>23</v>
      </c>
      <c r="C117" s="202" t="s">
        <v>15</v>
      </c>
      <c r="D117" s="202" t="s">
        <v>24</v>
      </c>
      <c r="E117" s="339" t="s">
        <v>25</v>
      </c>
      <c r="F117" s="339"/>
      <c r="G117" s="205" t="s">
        <v>18</v>
      </c>
      <c r="H117" s="206">
        <v>1</v>
      </c>
      <c r="I117" s="207">
        <v>1.03</v>
      </c>
      <c r="J117" s="207">
        <v>1.03</v>
      </c>
    </row>
    <row r="118" spans="1:10" ht="24" customHeight="1" x14ac:dyDescent="0.2">
      <c r="A118" s="202" t="s">
        <v>22</v>
      </c>
      <c r="B118" s="203" t="s">
        <v>29</v>
      </c>
      <c r="C118" s="202" t="s">
        <v>15</v>
      </c>
      <c r="D118" s="202" t="s">
        <v>30</v>
      </c>
      <c r="E118" s="339" t="s">
        <v>31</v>
      </c>
      <c r="F118" s="339"/>
      <c r="G118" s="205" t="s">
        <v>18</v>
      </c>
      <c r="H118" s="206">
        <v>1</v>
      </c>
      <c r="I118" s="207">
        <v>0.95</v>
      </c>
      <c r="J118" s="207">
        <v>0.95</v>
      </c>
    </row>
    <row r="119" spans="1:10" ht="24" customHeight="1" x14ac:dyDescent="0.2">
      <c r="A119" s="202" t="s">
        <v>22</v>
      </c>
      <c r="B119" s="203" t="s">
        <v>32</v>
      </c>
      <c r="C119" s="202" t="s">
        <v>15</v>
      </c>
      <c r="D119" s="202" t="s">
        <v>33</v>
      </c>
      <c r="E119" s="339" t="s">
        <v>31</v>
      </c>
      <c r="F119" s="339"/>
      <c r="G119" s="205" t="s">
        <v>18</v>
      </c>
      <c r="H119" s="206">
        <v>1</v>
      </c>
      <c r="I119" s="207">
        <v>0.57999999999999996</v>
      </c>
      <c r="J119" s="207">
        <v>0.57999999999999996</v>
      </c>
    </row>
    <row r="120" spans="1:10" ht="24" customHeight="1" x14ac:dyDescent="0.2">
      <c r="A120" s="202" t="s">
        <v>22</v>
      </c>
      <c r="B120" s="203" t="s">
        <v>34</v>
      </c>
      <c r="C120" s="202" t="s">
        <v>15</v>
      </c>
      <c r="D120" s="202" t="s">
        <v>35</v>
      </c>
      <c r="E120" s="339" t="s">
        <v>25</v>
      </c>
      <c r="F120" s="339"/>
      <c r="G120" s="205" t="s">
        <v>18</v>
      </c>
      <c r="H120" s="206">
        <v>1</v>
      </c>
      <c r="I120" s="207">
        <v>0.55000000000000004</v>
      </c>
      <c r="J120" s="207">
        <v>0.55000000000000004</v>
      </c>
    </row>
    <row r="121" spans="1:10" ht="24" customHeight="1" x14ac:dyDescent="0.2">
      <c r="A121" s="202" t="s">
        <v>22</v>
      </c>
      <c r="B121" s="203" t="s">
        <v>36</v>
      </c>
      <c r="C121" s="202" t="s">
        <v>15</v>
      </c>
      <c r="D121" s="202" t="s">
        <v>37</v>
      </c>
      <c r="E121" s="339" t="s">
        <v>38</v>
      </c>
      <c r="F121" s="339"/>
      <c r="G121" s="205" t="s">
        <v>18</v>
      </c>
      <c r="H121" s="206">
        <v>1</v>
      </c>
      <c r="I121" s="207">
        <v>0.06</v>
      </c>
      <c r="J121" s="207">
        <v>0.06</v>
      </c>
    </row>
    <row r="122" spans="1:10" ht="24" customHeight="1" x14ac:dyDescent="0.2">
      <c r="A122" s="202" t="s">
        <v>22</v>
      </c>
      <c r="B122" s="203" t="s">
        <v>157</v>
      </c>
      <c r="C122" s="202" t="s">
        <v>15</v>
      </c>
      <c r="D122" s="202" t="s">
        <v>158</v>
      </c>
      <c r="E122" s="339" t="s">
        <v>28</v>
      </c>
      <c r="F122" s="339"/>
      <c r="G122" s="205" t="s">
        <v>18</v>
      </c>
      <c r="H122" s="206">
        <v>1</v>
      </c>
      <c r="I122" s="207">
        <v>17.05</v>
      </c>
      <c r="J122" s="207">
        <v>17.05</v>
      </c>
    </row>
    <row r="123" spans="1:10" ht="24" customHeight="1" x14ac:dyDescent="0.2">
      <c r="A123" s="202" t="s">
        <v>22</v>
      </c>
      <c r="B123" s="203" t="s">
        <v>39</v>
      </c>
      <c r="C123" s="202" t="s">
        <v>15</v>
      </c>
      <c r="D123" s="202" t="s">
        <v>40</v>
      </c>
      <c r="E123" s="339" t="s">
        <v>41</v>
      </c>
      <c r="F123" s="339"/>
      <c r="G123" s="205" t="s">
        <v>18</v>
      </c>
      <c r="H123" s="206">
        <v>1</v>
      </c>
      <c r="I123" s="207">
        <v>0.79</v>
      </c>
      <c r="J123" s="207">
        <v>0.79</v>
      </c>
    </row>
    <row r="124" spans="1:10" ht="25.5" x14ac:dyDescent="0.2">
      <c r="A124" s="203"/>
      <c r="B124" s="203"/>
      <c r="C124" s="203"/>
      <c r="D124" s="203"/>
      <c r="E124" s="203" t="s">
        <v>42</v>
      </c>
      <c r="F124" s="207">
        <v>7.9981378000000003</v>
      </c>
      <c r="G124" s="203" t="s">
        <v>43</v>
      </c>
      <c r="H124" s="207">
        <v>9.18</v>
      </c>
      <c r="I124" s="203" t="s">
        <v>44</v>
      </c>
      <c r="J124" s="207">
        <v>17.18</v>
      </c>
    </row>
    <row r="125" spans="1:10" x14ac:dyDescent="0.2">
      <c r="A125" s="203"/>
      <c r="B125" s="203"/>
      <c r="C125" s="203"/>
      <c r="D125" s="203"/>
      <c r="E125" s="203" t="s">
        <v>45</v>
      </c>
      <c r="F125" s="207">
        <v>4.75</v>
      </c>
      <c r="G125" s="203"/>
      <c r="H125" s="346" t="s">
        <v>46</v>
      </c>
      <c r="I125" s="346"/>
      <c r="J125" s="207">
        <v>25.89</v>
      </c>
    </row>
    <row r="126" spans="1:10" ht="0.95" customHeight="1" x14ac:dyDescent="0.2">
      <c r="A126" s="211"/>
      <c r="B126" s="211"/>
      <c r="C126" s="211"/>
      <c r="D126" s="211"/>
      <c r="E126" s="211"/>
      <c r="F126" s="211"/>
      <c r="G126" s="211"/>
      <c r="H126" s="211"/>
      <c r="I126" s="211"/>
      <c r="J126" s="211"/>
    </row>
    <row r="127" spans="1:10" ht="18" customHeight="1" x14ac:dyDescent="0.2">
      <c r="A127" s="208" t="s">
        <v>113</v>
      </c>
      <c r="B127" s="209" t="s">
        <v>5</v>
      </c>
      <c r="C127" s="208" t="s">
        <v>6</v>
      </c>
      <c r="D127" s="208" t="s">
        <v>7</v>
      </c>
      <c r="E127" s="344" t="s">
        <v>8</v>
      </c>
      <c r="F127" s="344"/>
      <c r="G127" s="210" t="s">
        <v>9</v>
      </c>
      <c r="H127" s="209" t="s">
        <v>10</v>
      </c>
      <c r="I127" s="209" t="s">
        <v>11</v>
      </c>
      <c r="J127" s="209" t="s">
        <v>12</v>
      </c>
    </row>
    <row r="128" spans="1:10" ht="24" customHeight="1" x14ac:dyDescent="0.2">
      <c r="A128" s="211" t="s">
        <v>13</v>
      </c>
      <c r="B128" s="212" t="s">
        <v>160</v>
      </c>
      <c r="C128" s="211" t="s">
        <v>15</v>
      </c>
      <c r="D128" s="211" t="s">
        <v>161</v>
      </c>
      <c r="E128" s="345" t="s">
        <v>17</v>
      </c>
      <c r="F128" s="345"/>
      <c r="G128" s="214" t="s">
        <v>18</v>
      </c>
      <c r="H128" s="215">
        <v>1</v>
      </c>
      <c r="I128" s="216">
        <v>23.12</v>
      </c>
      <c r="J128" s="216">
        <v>23.12</v>
      </c>
    </row>
    <row r="129" spans="1:10" ht="24" customHeight="1" x14ac:dyDescent="0.2">
      <c r="A129" s="202" t="s">
        <v>19</v>
      </c>
      <c r="B129" s="203" t="s">
        <v>162</v>
      </c>
      <c r="C129" s="202" t="s">
        <v>15</v>
      </c>
      <c r="D129" s="202" t="s">
        <v>163</v>
      </c>
      <c r="E129" s="339" t="s">
        <v>17</v>
      </c>
      <c r="F129" s="339"/>
      <c r="G129" s="205" t="s">
        <v>18</v>
      </c>
      <c r="H129" s="206">
        <v>1</v>
      </c>
      <c r="I129" s="207">
        <v>0.15</v>
      </c>
      <c r="J129" s="207">
        <v>0.15</v>
      </c>
    </row>
    <row r="130" spans="1:10" ht="24" customHeight="1" x14ac:dyDescent="0.2">
      <c r="A130" s="202" t="s">
        <v>22</v>
      </c>
      <c r="B130" s="203" t="s">
        <v>23</v>
      </c>
      <c r="C130" s="202" t="s">
        <v>15</v>
      </c>
      <c r="D130" s="202" t="s">
        <v>24</v>
      </c>
      <c r="E130" s="339" t="s">
        <v>25</v>
      </c>
      <c r="F130" s="339"/>
      <c r="G130" s="205" t="s">
        <v>18</v>
      </c>
      <c r="H130" s="206">
        <v>1</v>
      </c>
      <c r="I130" s="207">
        <v>1.03</v>
      </c>
      <c r="J130" s="207">
        <v>1.03</v>
      </c>
    </row>
    <row r="131" spans="1:10" ht="24" customHeight="1" x14ac:dyDescent="0.2">
      <c r="A131" s="202" t="s">
        <v>22</v>
      </c>
      <c r="B131" s="203" t="s">
        <v>127</v>
      </c>
      <c r="C131" s="202" t="s">
        <v>15</v>
      </c>
      <c r="D131" s="202" t="s">
        <v>128</v>
      </c>
      <c r="E131" s="339" t="s">
        <v>31</v>
      </c>
      <c r="F131" s="339"/>
      <c r="G131" s="205" t="s">
        <v>18</v>
      </c>
      <c r="H131" s="206">
        <v>1</v>
      </c>
      <c r="I131" s="207">
        <v>1.05</v>
      </c>
      <c r="J131" s="207">
        <v>1.05</v>
      </c>
    </row>
    <row r="132" spans="1:10" ht="24" customHeight="1" x14ac:dyDescent="0.2">
      <c r="A132" s="202" t="s">
        <v>22</v>
      </c>
      <c r="B132" s="203" t="s">
        <v>34</v>
      </c>
      <c r="C132" s="202" t="s">
        <v>15</v>
      </c>
      <c r="D132" s="202" t="s">
        <v>35</v>
      </c>
      <c r="E132" s="339" t="s">
        <v>25</v>
      </c>
      <c r="F132" s="339"/>
      <c r="G132" s="205" t="s">
        <v>18</v>
      </c>
      <c r="H132" s="206">
        <v>1</v>
      </c>
      <c r="I132" s="207">
        <v>0.55000000000000004</v>
      </c>
      <c r="J132" s="207">
        <v>0.55000000000000004</v>
      </c>
    </row>
    <row r="133" spans="1:10" ht="24" customHeight="1" x14ac:dyDescent="0.2">
      <c r="A133" s="202" t="s">
        <v>22</v>
      </c>
      <c r="B133" s="203" t="s">
        <v>129</v>
      </c>
      <c r="C133" s="202" t="s">
        <v>15</v>
      </c>
      <c r="D133" s="202" t="s">
        <v>130</v>
      </c>
      <c r="E133" s="339" t="s">
        <v>31</v>
      </c>
      <c r="F133" s="339"/>
      <c r="G133" s="205" t="s">
        <v>18</v>
      </c>
      <c r="H133" s="206">
        <v>1</v>
      </c>
      <c r="I133" s="207">
        <v>0.38</v>
      </c>
      <c r="J133" s="207">
        <v>0.38</v>
      </c>
    </row>
    <row r="134" spans="1:10" ht="24" customHeight="1" x14ac:dyDescent="0.2">
      <c r="A134" s="202" t="s">
        <v>22</v>
      </c>
      <c r="B134" s="203" t="s">
        <v>36</v>
      </c>
      <c r="C134" s="202" t="s">
        <v>15</v>
      </c>
      <c r="D134" s="202" t="s">
        <v>37</v>
      </c>
      <c r="E134" s="339" t="s">
        <v>38</v>
      </c>
      <c r="F134" s="339"/>
      <c r="G134" s="205" t="s">
        <v>18</v>
      </c>
      <c r="H134" s="206">
        <v>1</v>
      </c>
      <c r="I134" s="207">
        <v>0.06</v>
      </c>
      <c r="J134" s="207">
        <v>0.06</v>
      </c>
    </row>
    <row r="135" spans="1:10" ht="24" customHeight="1" x14ac:dyDescent="0.2">
      <c r="A135" s="202" t="s">
        <v>22</v>
      </c>
      <c r="B135" s="203" t="s">
        <v>164</v>
      </c>
      <c r="C135" s="202" t="s">
        <v>15</v>
      </c>
      <c r="D135" s="202" t="s">
        <v>165</v>
      </c>
      <c r="E135" s="339" t="s">
        <v>28</v>
      </c>
      <c r="F135" s="339"/>
      <c r="G135" s="205" t="s">
        <v>18</v>
      </c>
      <c r="H135" s="206">
        <v>1</v>
      </c>
      <c r="I135" s="207">
        <v>19.11</v>
      </c>
      <c r="J135" s="207">
        <v>19.11</v>
      </c>
    </row>
    <row r="136" spans="1:10" ht="24" customHeight="1" x14ac:dyDescent="0.2">
      <c r="A136" s="202" t="s">
        <v>22</v>
      </c>
      <c r="B136" s="203" t="s">
        <v>39</v>
      </c>
      <c r="C136" s="202" t="s">
        <v>15</v>
      </c>
      <c r="D136" s="202" t="s">
        <v>40</v>
      </c>
      <c r="E136" s="339" t="s">
        <v>41</v>
      </c>
      <c r="F136" s="339"/>
      <c r="G136" s="205" t="s">
        <v>18</v>
      </c>
      <c r="H136" s="206">
        <v>1</v>
      </c>
      <c r="I136" s="207">
        <v>0.79</v>
      </c>
      <c r="J136" s="207">
        <v>0.79</v>
      </c>
    </row>
    <row r="137" spans="1:10" ht="25.5" x14ac:dyDescent="0.2">
      <c r="A137" s="203"/>
      <c r="B137" s="203"/>
      <c r="C137" s="203"/>
      <c r="D137" s="203"/>
      <c r="E137" s="203" t="s">
        <v>42</v>
      </c>
      <c r="F137" s="207">
        <v>8.9664804</v>
      </c>
      <c r="G137" s="203" t="s">
        <v>43</v>
      </c>
      <c r="H137" s="207">
        <v>10.29</v>
      </c>
      <c r="I137" s="203" t="s">
        <v>44</v>
      </c>
      <c r="J137" s="207">
        <v>19.260000000000002</v>
      </c>
    </row>
    <row r="138" spans="1:10" x14ac:dyDescent="0.2">
      <c r="A138" s="203"/>
      <c r="B138" s="203"/>
      <c r="C138" s="203"/>
      <c r="D138" s="203"/>
      <c r="E138" s="203" t="s">
        <v>45</v>
      </c>
      <c r="F138" s="207">
        <v>5.2</v>
      </c>
      <c r="G138" s="203"/>
      <c r="H138" s="346" t="s">
        <v>46</v>
      </c>
      <c r="I138" s="346"/>
      <c r="J138" s="207">
        <v>28.32</v>
      </c>
    </row>
    <row r="139" spans="1:10" ht="0.95" customHeight="1" x14ac:dyDescent="0.2">
      <c r="A139" s="211"/>
      <c r="B139" s="211"/>
      <c r="C139" s="211"/>
      <c r="D139" s="211"/>
      <c r="E139" s="211"/>
      <c r="F139" s="211"/>
      <c r="G139" s="211"/>
      <c r="H139" s="211"/>
      <c r="I139" s="211"/>
      <c r="J139" s="211"/>
    </row>
    <row r="140" spans="1:10" ht="18" customHeight="1" x14ac:dyDescent="0.2">
      <c r="A140" s="208" t="s">
        <v>120</v>
      </c>
      <c r="B140" s="209" t="s">
        <v>5</v>
      </c>
      <c r="C140" s="208" t="s">
        <v>6</v>
      </c>
      <c r="D140" s="208" t="s">
        <v>7</v>
      </c>
      <c r="E140" s="344" t="s">
        <v>8</v>
      </c>
      <c r="F140" s="344"/>
      <c r="G140" s="210" t="s">
        <v>9</v>
      </c>
      <c r="H140" s="209" t="s">
        <v>10</v>
      </c>
      <c r="I140" s="209" t="s">
        <v>11</v>
      </c>
      <c r="J140" s="209" t="s">
        <v>12</v>
      </c>
    </row>
    <row r="141" spans="1:10" ht="24" customHeight="1" x14ac:dyDescent="0.2">
      <c r="A141" s="211" t="s">
        <v>13</v>
      </c>
      <c r="B141" s="212" t="s">
        <v>178</v>
      </c>
      <c r="C141" s="211" t="s">
        <v>15</v>
      </c>
      <c r="D141" s="211" t="s">
        <v>179</v>
      </c>
      <c r="E141" s="345" t="s">
        <v>17</v>
      </c>
      <c r="F141" s="345"/>
      <c r="G141" s="214" t="s">
        <v>18</v>
      </c>
      <c r="H141" s="215">
        <v>1</v>
      </c>
      <c r="I141" s="216">
        <v>21.25</v>
      </c>
      <c r="J141" s="216">
        <v>21.25</v>
      </c>
    </row>
    <row r="142" spans="1:10" ht="24" customHeight="1" x14ac:dyDescent="0.2">
      <c r="A142" s="202" t="s">
        <v>19</v>
      </c>
      <c r="B142" s="203" t="s">
        <v>180</v>
      </c>
      <c r="C142" s="202" t="s">
        <v>15</v>
      </c>
      <c r="D142" s="202" t="s">
        <v>181</v>
      </c>
      <c r="E142" s="339" t="s">
        <v>17</v>
      </c>
      <c r="F142" s="339"/>
      <c r="G142" s="205" t="s">
        <v>18</v>
      </c>
      <c r="H142" s="206">
        <v>1</v>
      </c>
      <c r="I142" s="207">
        <v>0.14000000000000001</v>
      </c>
      <c r="J142" s="207">
        <v>0.14000000000000001</v>
      </c>
    </row>
    <row r="143" spans="1:10" ht="24" customHeight="1" x14ac:dyDescent="0.2">
      <c r="A143" s="202" t="s">
        <v>22</v>
      </c>
      <c r="B143" s="203" t="s">
        <v>23</v>
      </c>
      <c r="C143" s="202" t="s">
        <v>15</v>
      </c>
      <c r="D143" s="202" t="s">
        <v>24</v>
      </c>
      <c r="E143" s="339" t="s">
        <v>25</v>
      </c>
      <c r="F143" s="339"/>
      <c r="G143" s="205" t="s">
        <v>18</v>
      </c>
      <c r="H143" s="206">
        <v>1</v>
      </c>
      <c r="I143" s="207">
        <v>1.03</v>
      </c>
      <c r="J143" s="207">
        <v>1.03</v>
      </c>
    </row>
    <row r="144" spans="1:10" ht="24" customHeight="1" x14ac:dyDescent="0.2">
      <c r="A144" s="202" t="s">
        <v>22</v>
      </c>
      <c r="B144" s="203" t="s">
        <v>173</v>
      </c>
      <c r="C144" s="202" t="s">
        <v>15</v>
      </c>
      <c r="D144" s="202" t="s">
        <v>174</v>
      </c>
      <c r="E144" s="339" t="s">
        <v>31</v>
      </c>
      <c r="F144" s="339"/>
      <c r="G144" s="205" t="s">
        <v>18</v>
      </c>
      <c r="H144" s="206">
        <v>1</v>
      </c>
      <c r="I144" s="207">
        <v>0.63</v>
      </c>
      <c r="J144" s="207">
        <v>0.63</v>
      </c>
    </row>
    <row r="145" spans="1:10" ht="24" customHeight="1" x14ac:dyDescent="0.2">
      <c r="A145" s="202" t="s">
        <v>22</v>
      </c>
      <c r="B145" s="203" t="s">
        <v>34</v>
      </c>
      <c r="C145" s="202" t="s">
        <v>15</v>
      </c>
      <c r="D145" s="202" t="s">
        <v>35</v>
      </c>
      <c r="E145" s="339" t="s">
        <v>25</v>
      </c>
      <c r="F145" s="339"/>
      <c r="G145" s="205" t="s">
        <v>18</v>
      </c>
      <c r="H145" s="206">
        <v>1</v>
      </c>
      <c r="I145" s="207">
        <v>0.55000000000000004</v>
      </c>
      <c r="J145" s="207">
        <v>0.55000000000000004</v>
      </c>
    </row>
    <row r="146" spans="1:10" ht="24" customHeight="1" x14ac:dyDescent="0.2">
      <c r="A146" s="202" t="s">
        <v>22</v>
      </c>
      <c r="B146" s="203" t="s">
        <v>175</v>
      </c>
      <c r="C146" s="202" t="s">
        <v>15</v>
      </c>
      <c r="D146" s="202" t="s">
        <v>176</v>
      </c>
      <c r="E146" s="339" t="s">
        <v>31</v>
      </c>
      <c r="F146" s="339"/>
      <c r="G146" s="205" t="s">
        <v>18</v>
      </c>
      <c r="H146" s="206">
        <v>1</v>
      </c>
      <c r="I146" s="207">
        <v>0.01</v>
      </c>
      <c r="J146" s="207">
        <v>0.01</v>
      </c>
    </row>
    <row r="147" spans="1:10" ht="24" customHeight="1" x14ac:dyDescent="0.2">
      <c r="A147" s="202" t="s">
        <v>22</v>
      </c>
      <c r="B147" s="203" t="s">
        <v>182</v>
      </c>
      <c r="C147" s="202" t="s">
        <v>15</v>
      </c>
      <c r="D147" s="202" t="s">
        <v>183</v>
      </c>
      <c r="E147" s="339" t="s">
        <v>28</v>
      </c>
      <c r="F147" s="339"/>
      <c r="G147" s="205" t="s">
        <v>18</v>
      </c>
      <c r="H147" s="206">
        <v>1</v>
      </c>
      <c r="I147" s="207">
        <v>18.04</v>
      </c>
      <c r="J147" s="207">
        <v>18.04</v>
      </c>
    </row>
    <row r="148" spans="1:10" ht="24" customHeight="1" x14ac:dyDescent="0.2">
      <c r="A148" s="202" t="s">
        <v>22</v>
      </c>
      <c r="B148" s="203" t="s">
        <v>36</v>
      </c>
      <c r="C148" s="202" t="s">
        <v>15</v>
      </c>
      <c r="D148" s="202" t="s">
        <v>37</v>
      </c>
      <c r="E148" s="339" t="s">
        <v>38</v>
      </c>
      <c r="F148" s="339"/>
      <c r="G148" s="205" t="s">
        <v>18</v>
      </c>
      <c r="H148" s="206">
        <v>1</v>
      </c>
      <c r="I148" s="207">
        <v>0.06</v>
      </c>
      <c r="J148" s="207">
        <v>0.06</v>
      </c>
    </row>
    <row r="149" spans="1:10" ht="24" customHeight="1" x14ac:dyDescent="0.2">
      <c r="A149" s="202" t="s">
        <v>22</v>
      </c>
      <c r="B149" s="203" t="s">
        <v>39</v>
      </c>
      <c r="C149" s="202" t="s">
        <v>15</v>
      </c>
      <c r="D149" s="202" t="s">
        <v>40</v>
      </c>
      <c r="E149" s="339" t="s">
        <v>41</v>
      </c>
      <c r="F149" s="339"/>
      <c r="G149" s="205" t="s">
        <v>18</v>
      </c>
      <c r="H149" s="206">
        <v>1</v>
      </c>
      <c r="I149" s="207">
        <v>0.79</v>
      </c>
      <c r="J149" s="207">
        <v>0.79</v>
      </c>
    </row>
    <row r="150" spans="1:10" ht="25.5" x14ac:dyDescent="0.2">
      <c r="A150" s="203"/>
      <c r="B150" s="203"/>
      <c r="C150" s="203"/>
      <c r="D150" s="203"/>
      <c r="E150" s="203" t="s">
        <v>42</v>
      </c>
      <c r="F150" s="207">
        <v>8.4636872000000007</v>
      </c>
      <c r="G150" s="203" t="s">
        <v>43</v>
      </c>
      <c r="H150" s="207">
        <v>9.7200000000000006</v>
      </c>
      <c r="I150" s="203" t="s">
        <v>44</v>
      </c>
      <c r="J150" s="207">
        <v>18.18</v>
      </c>
    </row>
    <row r="151" spans="1:10" x14ac:dyDescent="0.2">
      <c r="A151" s="203"/>
      <c r="B151" s="203"/>
      <c r="C151" s="203"/>
      <c r="D151" s="203"/>
      <c r="E151" s="203" t="s">
        <v>45</v>
      </c>
      <c r="F151" s="207">
        <v>4.78</v>
      </c>
      <c r="G151" s="203"/>
      <c r="H151" s="346" t="s">
        <v>46</v>
      </c>
      <c r="I151" s="346"/>
      <c r="J151" s="207">
        <v>26.03</v>
      </c>
    </row>
    <row r="152" spans="1:10" ht="0.95" customHeight="1" x14ac:dyDescent="0.2">
      <c r="A152" s="211"/>
      <c r="B152" s="211"/>
      <c r="C152" s="211"/>
      <c r="D152" s="211"/>
      <c r="E152" s="211"/>
      <c r="F152" s="211"/>
      <c r="G152" s="211"/>
      <c r="H152" s="211"/>
      <c r="I152" s="211"/>
      <c r="J152" s="211"/>
    </row>
    <row r="153" spans="1:10" ht="18" customHeight="1" x14ac:dyDescent="0.2">
      <c r="A153" s="208" t="s">
        <v>131</v>
      </c>
      <c r="B153" s="209" t="s">
        <v>5</v>
      </c>
      <c r="C153" s="208" t="s">
        <v>6</v>
      </c>
      <c r="D153" s="208" t="s">
        <v>7</v>
      </c>
      <c r="E153" s="344" t="s">
        <v>8</v>
      </c>
      <c r="F153" s="344"/>
      <c r="G153" s="210" t="s">
        <v>9</v>
      </c>
      <c r="H153" s="209" t="s">
        <v>10</v>
      </c>
      <c r="I153" s="209" t="s">
        <v>11</v>
      </c>
      <c r="J153" s="209" t="s">
        <v>12</v>
      </c>
    </row>
    <row r="154" spans="1:10" ht="24" customHeight="1" x14ac:dyDescent="0.2">
      <c r="A154" s="211" t="s">
        <v>13</v>
      </c>
      <c r="B154" s="212" t="s">
        <v>185</v>
      </c>
      <c r="C154" s="211" t="s">
        <v>15</v>
      </c>
      <c r="D154" s="211" t="s">
        <v>186</v>
      </c>
      <c r="E154" s="345" t="s">
        <v>17</v>
      </c>
      <c r="F154" s="345"/>
      <c r="G154" s="214" t="s">
        <v>18</v>
      </c>
      <c r="H154" s="215">
        <v>1</v>
      </c>
      <c r="I154" s="216">
        <v>21.12</v>
      </c>
      <c r="J154" s="216">
        <v>21.12</v>
      </c>
    </row>
    <row r="155" spans="1:10" ht="24" customHeight="1" x14ac:dyDescent="0.2">
      <c r="A155" s="202" t="s">
        <v>19</v>
      </c>
      <c r="B155" s="203" t="s">
        <v>187</v>
      </c>
      <c r="C155" s="202" t="s">
        <v>15</v>
      </c>
      <c r="D155" s="202" t="s">
        <v>188</v>
      </c>
      <c r="E155" s="339" t="s">
        <v>17</v>
      </c>
      <c r="F155" s="339"/>
      <c r="G155" s="205" t="s">
        <v>18</v>
      </c>
      <c r="H155" s="206">
        <v>1</v>
      </c>
      <c r="I155" s="207">
        <v>0.13</v>
      </c>
      <c r="J155" s="207">
        <v>0.13</v>
      </c>
    </row>
    <row r="156" spans="1:10" ht="24" customHeight="1" x14ac:dyDescent="0.2">
      <c r="A156" s="202" t="s">
        <v>22</v>
      </c>
      <c r="B156" s="203" t="s">
        <v>23</v>
      </c>
      <c r="C156" s="202" t="s">
        <v>15</v>
      </c>
      <c r="D156" s="202" t="s">
        <v>24</v>
      </c>
      <c r="E156" s="339" t="s">
        <v>25</v>
      </c>
      <c r="F156" s="339"/>
      <c r="G156" s="205" t="s">
        <v>18</v>
      </c>
      <c r="H156" s="206">
        <v>1</v>
      </c>
      <c r="I156" s="207">
        <v>1.03</v>
      </c>
      <c r="J156" s="207">
        <v>1.03</v>
      </c>
    </row>
    <row r="157" spans="1:10" ht="24" customHeight="1" x14ac:dyDescent="0.2">
      <c r="A157" s="202" t="s">
        <v>22</v>
      </c>
      <c r="B157" s="203" t="s">
        <v>29</v>
      </c>
      <c r="C157" s="202" t="s">
        <v>15</v>
      </c>
      <c r="D157" s="202" t="s">
        <v>30</v>
      </c>
      <c r="E157" s="339" t="s">
        <v>31</v>
      </c>
      <c r="F157" s="339"/>
      <c r="G157" s="205" t="s">
        <v>18</v>
      </c>
      <c r="H157" s="206">
        <v>1</v>
      </c>
      <c r="I157" s="207">
        <v>0.95</v>
      </c>
      <c r="J157" s="207">
        <v>0.95</v>
      </c>
    </row>
    <row r="158" spans="1:10" ht="24" customHeight="1" x14ac:dyDescent="0.2">
      <c r="A158" s="202" t="s">
        <v>22</v>
      </c>
      <c r="B158" s="203" t="s">
        <v>32</v>
      </c>
      <c r="C158" s="202" t="s">
        <v>15</v>
      </c>
      <c r="D158" s="202" t="s">
        <v>33</v>
      </c>
      <c r="E158" s="339" t="s">
        <v>31</v>
      </c>
      <c r="F158" s="339"/>
      <c r="G158" s="205" t="s">
        <v>18</v>
      </c>
      <c r="H158" s="206">
        <v>1</v>
      </c>
      <c r="I158" s="207">
        <v>0.57999999999999996</v>
      </c>
      <c r="J158" s="207">
        <v>0.57999999999999996</v>
      </c>
    </row>
    <row r="159" spans="1:10" ht="24" customHeight="1" x14ac:dyDescent="0.2">
      <c r="A159" s="202" t="s">
        <v>22</v>
      </c>
      <c r="B159" s="203" t="s">
        <v>34</v>
      </c>
      <c r="C159" s="202" t="s">
        <v>15</v>
      </c>
      <c r="D159" s="202" t="s">
        <v>35</v>
      </c>
      <c r="E159" s="339" t="s">
        <v>25</v>
      </c>
      <c r="F159" s="339"/>
      <c r="G159" s="205" t="s">
        <v>18</v>
      </c>
      <c r="H159" s="206">
        <v>1</v>
      </c>
      <c r="I159" s="207">
        <v>0.55000000000000004</v>
      </c>
      <c r="J159" s="207">
        <v>0.55000000000000004</v>
      </c>
    </row>
    <row r="160" spans="1:10" ht="24" customHeight="1" x14ac:dyDescent="0.2">
      <c r="A160" s="202" t="s">
        <v>22</v>
      </c>
      <c r="B160" s="203" t="s">
        <v>189</v>
      </c>
      <c r="C160" s="202" t="s">
        <v>15</v>
      </c>
      <c r="D160" s="202" t="s">
        <v>190</v>
      </c>
      <c r="E160" s="339" t="s">
        <v>28</v>
      </c>
      <c r="F160" s="339"/>
      <c r="G160" s="205" t="s">
        <v>18</v>
      </c>
      <c r="H160" s="206">
        <v>1</v>
      </c>
      <c r="I160" s="207">
        <v>17.03</v>
      </c>
      <c r="J160" s="207">
        <v>17.03</v>
      </c>
    </row>
    <row r="161" spans="1:10" ht="24" customHeight="1" x14ac:dyDescent="0.2">
      <c r="A161" s="202" t="s">
        <v>22</v>
      </c>
      <c r="B161" s="203" t="s">
        <v>36</v>
      </c>
      <c r="C161" s="202" t="s">
        <v>15</v>
      </c>
      <c r="D161" s="202" t="s">
        <v>37</v>
      </c>
      <c r="E161" s="339" t="s">
        <v>38</v>
      </c>
      <c r="F161" s="339"/>
      <c r="G161" s="205" t="s">
        <v>18</v>
      </c>
      <c r="H161" s="206">
        <v>1</v>
      </c>
      <c r="I161" s="207">
        <v>0.06</v>
      </c>
      <c r="J161" s="207">
        <v>0.06</v>
      </c>
    </row>
    <row r="162" spans="1:10" ht="24" customHeight="1" x14ac:dyDescent="0.2">
      <c r="A162" s="202" t="s">
        <v>22</v>
      </c>
      <c r="B162" s="203" t="s">
        <v>39</v>
      </c>
      <c r="C162" s="202" t="s">
        <v>15</v>
      </c>
      <c r="D162" s="202" t="s">
        <v>40</v>
      </c>
      <c r="E162" s="339" t="s">
        <v>41</v>
      </c>
      <c r="F162" s="339"/>
      <c r="G162" s="205" t="s">
        <v>18</v>
      </c>
      <c r="H162" s="206">
        <v>1</v>
      </c>
      <c r="I162" s="207">
        <v>0.79</v>
      </c>
      <c r="J162" s="207">
        <v>0.79</v>
      </c>
    </row>
    <row r="163" spans="1:10" ht="25.5" x14ac:dyDescent="0.2">
      <c r="A163" s="203"/>
      <c r="B163" s="203"/>
      <c r="C163" s="203"/>
      <c r="D163" s="203"/>
      <c r="E163" s="203" t="s">
        <v>42</v>
      </c>
      <c r="F163" s="207">
        <v>7.9888268</v>
      </c>
      <c r="G163" s="203" t="s">
        <v>43</v>
      </c>
      <c r="H163" s="207">
        <v>9.17</v>
      </c>
      <c r="I163" s="203" t="s">
        <v>44</v>
      </c>
      <c r="J163" s="207">
        <v>17.16</v>
      </c>
    </row>
    <row r="164" spans="1:10" x14ac:dyDescent="0.2">
      <c r="A164" s="203"/>
      <c r="B164" s="203"/>
      <c r="C164" s="203"/>
      <c r="D164" s="203"/>
      <c r="E164" s="203" t="s">
        <v>45</v>
      </c>
      <c r="F164" s="207">
        <v>4.75</v>
      </c>
      <c r="G164" s="203"/>
      <c r="H164" s="346" t="s">
        <v>46</v>
      </c>
      <c r="I164" s="346"/>
      <c r="J164" s="207">
        <v>25.87</v>
      </c>
    </row>
    <row r="165" spans="1:10" ht="0.95" customHeight="1" x14ac:dyDescent="0.2">
      <c r="A165" s="211"/>
      <c r="B165" s="211"/>
      <c r="C165" s="211"/>
      <c r="D165" s="211"/>
      <c r="E165" s="211"/>
      <c r="F165" s="211"/>
      <c r="G165" s="211"/>
      <c r="H165" s="211"/>
      <c r="I165" s="211"/>
      <c r="J165" s="211"/>
    </row>
    <row r="166" spans="1:10" ht="18" customHeight="1" x14ac:dyDescent="0.2">
      <c r="A166" s="208" t="s">
        <v>138</v>
      </c>
      <c r="B166" s="209" t="s">
        <v>5</v>
      </c>
      <c r="C166" s="208" t="s">
        <v>6</v>
      </c>
      <c r="D166" s="208" t="s">
        <v>7</v>
      </c>
      <c r="E166" s="344" t="s">
        <v>8</v>
      </c>
      <c r="F166" s="344"/>
      <c r="G166" s="210" t="s">
        <v>9</v>
      </c>
      <c r="H166" s="209" t="s">
        <v>10</v>
      </c>
      <c r="I166" s="209" t="s">
        <v>11</v>
      </c>
      <c r="J166" s="209" t="s">
        <v>12</v>
      </c>
    </row>
    <row r="167" spans="1:10" ht="24" customHeight="1" x14ac:dyDescent="0.2">
      <c r="A167" s="211" t="s">
        <v>13</v>
      </c>
      <c r="B167" s="212" t="s">
        <v>192</v>
      </c>
      <c r="C167" s="211" t="s">
        <v>15</v>
      </c>
      <c r="D167" s="211" t="s">
        <v>193</v>
      </c>
      <c r="E167" s="345" t="s">
        <v>17</v>
      </c>
      <c r="F167" s="345"/>
      <c r="G167" s="214" t="s">
        <v>18</v>
      </c>
      <c r="H167" s="215">
        <v>1</v>
      </c>
      <c r="I167" s="216">
        <v>61.01</v>
      </c>
      <c r="J167" s="216">
        <v>61.01</v>
      </c>
    </row>
    <row r="168" spans="1:10" ht="24" customHeight="1" x14ac:dyDescent="0.2">
      <c r="A168" s="202" t="s">
        <v>19</v>
      </c>
      <c r="B168" s="203" t="s">
        <v>194</v>
      </c>
      <c r="C168" s="202" t="s">
        <v>15</v>
      </c>
      <c r="D168" s="202" t="s">
        <v>195</v>
      </c>
      <c r="E168" s="339" t="s">
        <v>17</v>
      </c>
      <c r="F168" s="339"/>
      <c r="G168" s="205" t="s">
        <v>18</v>
      </c>
      <c r="H168" s="206">
        <v>1</v>
      </c>
      <c r="I168" s="207">
        <v>0.88</v>
      </c>
      <c r="J168" s="207">
        <v>0.88</v>
      </c>
    </row>
    <row r="169" spans="1:10" ht="24" customHeight="1" x14ac:dyDescent="0.2">
      <c r="A169" s="202" t="s">
        <v>22</v>
      </c>
      <c r="B169" s="203" t="s">
        <v>196</v>
      </c>
      <c r="C169" s="202" t="s">
        <v>15</v>
      </c>
      <c r="D169" s="202" t="s">
        <v>197</v>
      </c>
      <c r="E169" s="339" t="s">
        <v>31</v>
      </c>
      <c r="F169" s="339"/>
      <c r="G169" s="205" t="s">
        <v>18</v>
      </c>
      <c r="H169" s="206">
        <v>1</v>
      </c>
      <c r="I169" s="207">
        <v>0.94</v>
      </c>
      <c r="J169" s="207">
        <v>0.94</v>
      </c>
    </row>
    <row r="170" spans="1:10" ht="24" customHeight="1" x14ac:dyDescent="0.2">
      <c r="A170" s="202" t="s">
        <v>22</v>
      </c>
      <c r="B170" s="203" t="s">
        <v>198</v>
      </c>
      <c r="C170" s="202" t="s">
        <v>15</v>
      </c>
      <c r="D170" s="202" t="s">
        <v>199</v>
      </c>
      <c r="E170" s="339" t="s">
        <v>31</v>
      </c>
      <c r="F170" s="339"/>
      <c r="G170" s="205" t="s">
        <v>18</v>
      </c>
      <c r="H170" s="206">
        <v>1</v>
      </c>
      <c r="I170" s="207">
        <v>0.08</v>
      </c>
      <c r="J170" s="207">
        <v>0.08</v>
      </c>
    </row>
    <row r="171" spans="1:10" ht="24" customHeight="1" x14ac:dyDescent="0.2">
      <c r="A171" s="202" t="s">
        <v>22</v>
      </c>
      <c r="B171" s="203" t="s">
        <v>34</v>
      </c>
      <c r="C171" s="202" t="s">
        <v>15</v>
      </c>
      <c r="D171" s="202" t="s">
        <v>35</v>
      </c>
      <c r="E171" s="339" t="s">
        <v>25</v>
      </c>
      <c r="F171" s="339"/>
      <c r="G171" s="205" t="s">
        <v>18</v>
      </c>
      <c r="H171" s="206">
        <v>1</v>
      </c>
      <c r="I171" s="207">
        <v>0.55000000000000004</v>
      </c>
      <c r="J171" s="207">
        <v>0.55000000000000004</v>
      </c>
    </row>
    <row r="172" spans="1:10" ht="24" customHeight="1" x14ac:dyDescent="0.2">
      <c r="A172" s="202" t="s">
        <v>22</v>
      </c>
      <c r="B172" s="203" t="s">
        <v>200</v>
      </c>
      <c r="C172" s="202" t="s">
        <v>15</v>
      </c>
      <c r="D172" s="202" t="s">
        <v>201</v>
      </c>
      <c r="E172" s="339" t="s">
        <v>28</v>
      </c>
      <c r="F172" s="339"/>
      <c r="G172" s="205" t="s">
        <v>18</v>
      </c>
      <c r="H172" s="206">
        <v>1</v>
      </c>
      <c r="I172" s="207">
        <v>58.5</v>
      </c>
      <c r="J172" s="207">
        <v>58.5</v>
      </c>
    </row>
    <row r="173" spans="1:10" ht="24" customHeight="1" x14ac:dyDescent="0.2">
      <c r="A173" s="202" t="s">
        <v>22</v>
      </c>
      <c r="B173" s="203" t="s">
        <v>36</v>
      </c>
      <c r="C173" s="202" t="s">
        <v>15</v>
      </c>
      <c r="D173" s="202" t="s">
        <v>37</v>
      </c>
      <c r="E173" s="339" t="s">
        <v>38</v>
      </c>
      <c r="F173" s="339"/>
      <c r="G173" s="205" t="s">
        <v>18</v>
      </c>
      <c r="H173" s="206">
        <v>1</v>
      </c>
      <c r="I173" s="207">
        <v>0.06</v>
      </c>
      <c r="J173" s="207">
        <v>0.06</v>
      </c>
    </row>
    <row r="174" spans="1:10" ht="25.5" x14ac:dyDescent="0.2">
      <c r="A174" s="203"/>
      <c r="B174" s="203"/>
      <c r="C174" s="203"/>
      <c r="D174" s="203"/>
      <c r="E174" s="203" t="s">
        <v>42</v>
      </c>
      <c r="F174" s="207">
        <v>27.6443203</v>
      </c>
      <c r="G174" s="203" t="s">
        <v>43</v>
      </c>
      <c r="H174" s="207">
        <v>31.74</v>
      </c>
      <c r="I174" s="203" t="s">
        <v>44</v>
      </c>
      <c r="J174" s="207">
        <v>59.38</v>
      </c>
    </row>
    <row r="175" spans="1:10" x14ac:dyDescent="0.2">
      <c r="A175" s="203"/>
      <c r="B175" s="203"/>
      <c r="C175" s="203"/>
      <c r="D175" s="203"/>
      <c r="E175" s="203" t="s">
        <v>45</v>
      </c>
      <c r="F175" s="207">
        <v>13.72</v>
      </c>
      <c r="G175" s="203"/>
      <c r="H175" s="346" t="s">
        <v>46</v>
      </c>
      <c r="I175" s="346"/>
      <c r="J175" s="207">
        <v>74.73</v>
      </c>
    </row>
    <row r="176" spans="1:10" ht="0.95" customHeight="1" x14ac:dyDescent="0.2">
      <c r="A176" s="211"/>
      <c r="B176" s="211"/>
      <c r="C176" s="211"/>
      <c r="D176" s="211"/>
      <c r="E176" s="211"/>
      <c r="F176" s="211"/>
      <c r="G176" s="211"/>
      <c r="H176" s="211"/>
      <c r="I176" s="211"/>
      <c r="J176" s="211"/>
    </row>
    <row r="177" spans="1:10" ht="18" customHeight="1" x14ac:dyDescent="0.2">
      <c r="A177" s="208" t="s">
        <v>145</v>
      </c>
      <c r="B177" s="209" t="s">
        <v>5</v>
      </c>
      <c r="C177" s="208" t="s">
        <v>6</v>
      </c>
      <c r="D177" s="208" t="s">
        <v>7</v>
      </c>
      <c r="E177" s="344" t="s">
        <v>8</v>
      </c>
      <c r="F177" s="344"/>
      <c r="G177" s="210" t="s">
        <v>9</v>
      </c>
      <c r="H177" s="209" t="s">
        <v>10</v>
      </c>
      <c r="I177" s="209" t="s">
        <v>11</v>
      </c>
      <c r="J177" s="209" t="s">
        <v>12</v>
      </c>
    </row>
    <row r="178" spans="1:10" ht="24" customHeight="1" x14ac:dyDescent="0.2">
      <c r="A178" s="211" t="s">
        <v>13</v>
      </c>
      <c r="B178" s="212" t="s">
        <v>203</v>
      </c>
      <c r="C178" s="211" t="s">
        <v>15</v>
      </c>
      <c r="D178" s="211" t="s">
        <v>204</v>
      </c>
      <c r="E178" s="345" t="s">
        <v>17</v>
      </c>
      <c r="F178" s="345"/>
      <c r="G178" s="214" t="s">
        <v>18</v>
      </c>
      <c r="H178" s="215">
        <v>1</v>
      </c>
      <c r="I178" s="216">
        <v>22.98</v>
      </c>
      <c r="J178" s="216">
        <v>22.98</v>
      </c>
    </row>
    <row r="179" spans="1:10" ht="24" customHeight="1" x14ac:dyDescent="0.2">
      <c r="A179" s="202" t="s">
        <v>19</v>
      </c>
      <c r="B179" s="203" t="s">
        <v>205</v>
      </c>
      <c r="C179" s="202" t="s">
        <v>15</v>
      </c>
      <c r="D179" s="202" t="s">
        <v>206</v>
      </c>
      <c r="E179" s="339" t="s">
        <v>17</v>
      </c>
      <c r="F179" s="339"/>
      <c r="G179" s="205" t="s">
        <v>18</v>
      </c>
      <c r="H179" s="206">
        <v>1</v>
      </c>
      <c r="I179" s="207">
        <v>0.4</v>
      </c>
      <c r="J179" s="207">
        <v>0.4</v>
      </c>
    </row>
    <row r="180" spans="1:10" ht="24" customHeight="1" x14ac:dyDescent="0.2">
      <c r="A180" s="202" t="s">
        <v>22</v>
      </c>
      <c r="B180" s="203" t="s">
        <v>23</v>
      </c>
      <c r="C180" s="202" t="s">
        <v>15</v>
      </c>
      <c r="D180" s="202" t="s">
        <v>24</v>
      </c>
      <c r="E180" s="339" t="s">
        <v>25</v>
      </c>
      <c r="F180" s="339"/>
      <c r="G180" s="205" t="s">
        <v>18</v>
      </c>
      <c r="H180" s="206">
        <v>1</v>
      </c>
      <c r="I180" s="207">
        <v>1.03</v>
      </c>
      <c r="J180" s="207">
        <v>1.03</v>
      </c>
    </row>
    <row r="181" spans="1:10" ht="24" customHeight="1" x14ac:dyDescent="0.2">
      <c r="A181" s="202" t="s">
        <v>22</v>
      </c>
      <c r="B181" s="203" t="s">
        <v>111</v>
      </c>
      <c r="C181" s="202" t="s">
        <v>15</v>
      </c>
      <c r="D181" s="202" t="s">
        <v>112</v>
      </c>
      <c r="E181" s="339" t="s">
        <v>31</v>
      </c>
      <c r="F181" s="339"/>
      <c r="G181" s="205" t="s">
        <v>18</v>
      </c>
      <c r="H181" s="206">
        <v>1</v>
      </c>
      <c r="I181" s="207">
        <v>0.62</v>
      </c>
      <c r="J181" s="207">
        <v>0.62</v>
      </c>
    </row>
    <row r="182" spans="1:10" ht="24" customHeight="1" x14ac:dyDescent="0.2">
      <c r="A182" s="202" t="s">
        <v>22</v>
      </c>
      <c r="B182" s="203" t="s">
        <v>34</v>
      </c>
      <c r="C182" s="202" t="s">
        <v>15</v>
      </c>
      <c r="D182" s="202" t="s">
        <v>35</v>
      </c>
      <c r="E182" s="339" t="s">
        <v>25</v>
      </c>
      <c r="F182" s="339"/>
      <c r="G182" s="205" t="s">
        <v>18</v>
      </c>
      <c r="H182" s="206">
        <v>1</v>
      </c>
      <c r="I182" s="207">
        <v>0.55000000000000004</v>
      </c>
      <c r="J182" s="207">
        <v>0.55000000000000004</v>
      </c>
    </row>
    <row r="183" spans="1:10" ht="24" customHeight="1" x14ac:dyDescent="0.2">
      <c r="A183" s="202" t="s">
        <v>22</v>
      </c>
      <c r="B183" s="203" t="s">
        <v>109</v>
      </c>
      <c r="C183" s="202" t="s">
        <v>15</v>
      </c>
      <c r="D183" s="202" t="s">
        <v>110</v>
      </c>
      <c r="E183" s="339" t="s">
        <v>31</v>
      </c>
      <c r="F183" s="339"/>
      <c r="G183" s="205" t="s">
        <v>18</v>
      </c>
      <c r="H183" s="206">
        <v>1</v>
      </c>
      <c r="I183" s="207">
        <v>0.91</v>
      </c>
      <c r="J183" s="207">
        <v>0.91</v>
      </c>
    </row>
    <row r="184" spans="1:10" ht="24" customHeight="1" x14ac:dyDescent="0.2">
      <c r="A184" s="202" t="s">
        <v>22</v>
      </c>
      <c r="B184" s="203" t="s">
        <v>207</v>
      </c>
      <c r="C184" s="202" t="s">
        <v>15</v>
      </c>
      <c r="D184" s="202" t="s">
        <v>208</v>
      </c>
      <c r="E184" s="339" t="s">
        <v>28</v>
      </c>
      <c r="F184" s="339"/>
      <c r="G184" s="205" t="s">
        <v>18</v>
      </c>
      <c r="H184" s="206">
        <v>1</v>
      </c>
      <c r="I184" s="207">
        <v>18.62</v>
      </c>
      <c r="J184" s="207">
        <v>18.62</v>
      </c>
    </row>
    <row r="185" spans="1:10" ht="24" customHeight="1" x14ac:dyDescent="0.2">
      <c r="A185" s="202" t="s">
        <v>22</v>
      </c>
      <c r="B185" s="203" t="s">
        <v>36</v>
      </c>
      <c r="C185" s="202" t="s">
        <v>15</v>
      </c>
      <c r="D185" s="202" t="s">
        <v>37</v>
      </c>
      <c r="E185" s="339" t="s">
        <v>38</v>
      </c>
      <c r="F185" s="339"/>
      <c r="G185" s="205" t="s">
        <v>18</v>
      </c>
      <c r="H185" s="206">
        <v>1</v>
      </c>
      <c r="I185" s="207">
        <v>0.06</v>
      </c>
      <c r="J185" s="207">
        <v>0.06</v>
      </c>
    </row>
    <row r="186" spans="1:10" ht="24" customHeight="1" x14ac:dyDescent="0.2">
      <c r="A186" s="202" t="s">
        <v>22</v>
      </c>
      <c r="B186" s="203" t="s">
        <v>39</v>
      </c>
      <c r="C186" s="202" t="s">
        <v>15</v>
      </c>
      <c r="D186" s="202" t="s">
        <v>40</v>
      </c>
      <c r="E186" s="339" t="s">
        <v>41</v>
      </c>
      <c r="F186" s="339"/>
      <c r="G186" s="205" t="s">
        <v>18</v>
      </c>
      <c r="H186" s="206">
        <v>1</v>
      </c>
      <c r="I186" s="207">
        <v>0.79</v>
      </c>
      <c r="J186" s="207">
        <v>0.79</v>
      </c>
    </row>
    <row r="187" spans="1:10" ht="25.5" x14ac:dyDescent="0.2">
      <c r="A187" s="203"/>
      <c r="B187" s="203"/>
      <c r="C187" s="203"/>
      <c r="D187" s="203"/>
      <c r="E187" s="203" t="s">
        <v>42</v>
      </c>
      <c r="F187" s="207">
        <v>8.8547486000000006</v>
      </c>
      <c r="G187" s="203" t="s">
        <v>43</v>
      </c>
      <c r="H187" s="207">
        <v>10.17</v>
      </c>
      <c r="I187" s="203" t="s">
        <v>44</v>
      </c>
      <c r="J187" s="207">
        <v>19.02</v>
      </c>
    </row>
    <row r="188" spans="1:10" x14ac:dyDescent="0.2">
      <c r="A188" s="203"/>
      <c r="B188" s="203"/>
      <c r="C188" s="203"/>
      <c r="D188" s="203"/>
      <c r="E188" s="203" t="s">
        <v>45</v>
      </c>
      <c r="F188" s="207">
        <v>5.17</v>
      </c>
      <c r="G188" s="203"/>
      <c r="H188" s="346" t="s">
        <v>46</v>
      </c>
      <c r="I188" s="346"/>
      <c r="J188" s="207">
        <v>28.15</v>
      </c>
    </row>
    <row r="189" spans="1:10" ht="0.95" customHeight="1" x14ac:dyDescent="0.2">
      <c r="A189" s="211"/>
      <c r="B189" s="211"/>
      <c r="C189" s="211"/>
      <c r="D189" s="211"/>
      <c r="E189" s="211"/>
      <c r="F189" s="211"/>
      <c r="G189" s="211"/>
      <c r="H189" s="211"/>
      <c r="I189" s="211"/>
      <c r="J189" s="211"/>
    </row>
    <row r="190" spans="1:10" ht="18" customHeight="1" x14ac:dyDescent="0.2">
      <c r="A190" s="208" t="s">
        <v>152</v>
      </c>
      <c r="B190" s="209" t="s">
        <v>5</v>
      </c>
      <c r="C190" s="208" t="s">
        <v>6</v>
      </c>
      <c r="D190" s="208" t="s">
        <v>7</v>
      </c>
      <c r="E190" s="344" t="s">
        <v>8</v>
      </c>
      <c r="F190" s="344"/>
      <c r="G190" s="210" t="s">
        <v>9</v>
      </c>
      <c r="H190" s="209" t="s">
        <v>10</v>
      </c>
      <c r="I190" s="209" t="s">
        <v>11</v>
      </c>
      <c r="J190" s="209" t="s">
        <v>12</v>
      </c>
    </row>
    <row r="191" spans="1:10" ht="24" customHeight="1" x14ac:dyDescent="0.2">
      <c r="A191" s="211" t="s">
        <v>13</v>
      </c>
      <c r="B191" s="212" t="s">
        <v>210</v>
      </c>
      <c r="C191" s="211" t="s">
        <v>15</v>
      </c>
      <c r="D191" s="211" t="s">
        <v>211</v>
      </c>
      <c r="E191" s="345" t="s">
        <v>17</v>
      </c>
      <c r="F191" s="345"/>
      <c r="G191" s="214" t="s">
        <v>18</v>
      </c>
      <c r="H191" s="215">
        <v>1</v>
      </c>
      <c r="I191" s="216">
        <v>23.4</v>
      </c>
      <c r="J191" s="216">
        <v>23.4</v>
      </c>
    </row>
    <row r="192" spans="1:10" ht="24" customHeight="1" x14ac:dyDescent="0.2">
      <c r="A192" s="202" t="s">
        <v>19</v>
      </c>
      <c r="B192" s="203" t="s">
        <v>212</v>
      </c>
      <c r="C192" s="202" t="s">
        <v>15</v>
      </c>
      <c r="D192" s="202" t="s">
        <v>213</v>
      </c>
      <c r="E192" s="339" t="s">
        <v>17</v>
      </c>
      <c r="F192" s="339"/>
      <c r="G192" s="205" t="s">
        <v>18</v>
      </c>
      <c r="H192" s="206">
        <v>1</v>
      </c>
      <c r="I192" s="207">
        <v>0.21</v>
      </c>
      <c r="J192" s="207">
        <v>0.21</v>
      </c>
    </row>
    <row r="193" spans="1:10" ht="24" customHeight="1" x14ac:dyDescent="0.2">
      <c r="A193" s="202" t="s">
        <v>22</v>
      </c>
      <c r="B193" s="203" t="s">
        <v>23</v>
      </c>
      <c r="C193" s="202" t="s">
        <v>15</v>
      </c>
      <c r="D193" s="202" t="s">
        <v>24</v>
      </c>
      <c r="E193" s="339" t="s">
        <v>25</v>
      </c>
      <c r="F193" s="339"/>
      <c r="G193" s="205" t="s">
        <v>18</v>
      </c>
      <c r="H193" s="206">
        <v>1</v>
      </c>
      <c r="I193" s="207">
        <v>1.03</v>
      </c>
      <c r="J193" s="207">
        <v>1.03</v>
      </c>
    </row>
    <row r="194" spans="1:10" ht="24" customHeight="1" x14ac:dyDescent="0.2">
      <c r="A194" s="202" t="s">
        <v>22</v>
      </c>
      <c r="B194" s="203" t="s">
        <v>173</v>
      </c>
      <c r="C194" s="202" t="s">
        <v>15</v>
      </c>
      <c r="D194" s="202" t="s">
        <v>174</v>
      </c>
      <c r="E194" s="339" t="s">
        <v>31</v>
      </c>
      <c r="F194" s="339"/>
      <c r="G194" s="205" t="s">
        <v>18</v>
      </c>
      <c r="H194" s="206">
        <v>1</v>
      </c>
      <c r="I194" s="207">
        <v>0.63</v>
      </c>
      <c r="J194" s="207">
        <v>0.63</v>
      </c>
    </row>
    <row r="195" spans="1:10" ht="24" customHeight="1" x14ac:dyDescent="0.2">
      <c r="A195" s="202" t="s">
        <v>22</v>
      </c>
      <c r="B195" s="203" t="s">
        <v>34</v>
      </c>
      <c r="C195" s="202" t="s">
        <v>15</v>
      </c>
      <c r="D195" s="202" t="s">
        <v>35</v>
      </c>
      <c r="E195" s="339" t="s">
        <v>25</v>
      </c>
      <c r="F195" s="339"/>
      <c r="G195" s="205" t="s">
        <v>18</v>
      </c>
      <c r="H195" s="206">
        <v>1</v>
      </c>
      <c r="I195" s="207">
        <v>0.55000000000000004</v>
      </c>
      <c r="J195" s="207">
        <v>0.55000000000000004</v>
      </c>
    </row>
    <row r="196" spans="1:10" ht="24" customHeight="1" x14ac:dyDescent="0.2">
      <c r="A196" s="202" t="s">
        <v>22</v>
      </c>
      <c r="B196" s="203" t="s">
        <v>175</v>
      </c>
      <c r="C196" s="202" t="s">
        <v>15</v>
      </c>
      <c r="D196" s="202" t="s">
        <v>176</v>
      </c>
      <c r="E196" s="339" t="s">
        <v>31</v>
      </c>
      <c r="F196" s="339"/>
      <c r="G196" s="205" t="s">
        <v>18</v>
      </c>
      <c r="H196" s="206">
        <v>1</v>
      </c>
      <c r="I196" s="207">
        <v>0.01</v>
      </c>
      <c r="J196" s="207">
        <v>0.01</v>
      </c>
    </row>
    <row r="197" spans="1:10" ht="24" customHeight="1" x14ac:dyDescent="0.2">
      <c r="A197" s="202" t="s">
        <v>22</v>
      </c>
      <c r="B197" s="203" t="s">
        <v>214</v>
      </c>
      <c r="C197" s="202" t="s">
        <v>15</v>
      </c>
      <c r="D197" s="202" t="s">
        <v>215</v>
      </c>
      <c r="E197" s="339" t="s">
        <v>28</v>
      </c>
      <c r="F197" s="339"/>
      <c r="G197" s="205" t="s">
        <v>18</v>
      </c>
      <c r="H197" s="206">
        <v>1</v>
      </c>
      <c r="I197" s="207">
        <v>20.12</v>
      </c>
      <c r="J197" s="207">
        <v>20.12</v>
      </c>
    </row>
    <row r="198" spans="1:10" ht="24" customHeight="1" x14ac:dyDescent="0.2">
      <c r="A198" s="202" t="s">
        <v>22</v>
      </c>
      <c r="B198" s="203" t="s">
        <v>36</v>
      </c>
      <c r="C198" s="202" t="s">
        <v>15</v>
      </c>
      <c r="D198" s="202" t="s">
        <v>37</v>
      </c>
      <c r="E198" s="339" t="s">
        <v>38</v>
      </c>
      <c r="F198" s="339"/>
      <c r="G198" s="205" t="s">
        <v>18</v>
      </c>
      <c r="H198" s="206">
        <v>1</v>
      </c>
      <c r="I198" s="207">
        <v>0.06</v>
      </c>
      <c r="J198" s="207">
        <v>0.06</v>
      </c>
    </row>
    <row r="199" spans="1:10" ht="24" customHeight="1" x14ac:dyDescent="0.2">
      <c r="A199" s="202" t="s">
        <v>22</v>
      </c>
      <c r="B199" s="203" t="s">
        <v>39</v>
      </c>
      <c r="C199" s="202" t="s">
        <v>15</v>
      </c>
      <c r="D199" s="202" t="s">
        <v>40</v>
      </c>
      <c r="E199" s="339" t="s">
        <v>41</v>
      </c>
      <c r="F199" s="339"/>
      <c r="G199" s="205" t="s">
        <v>18</v>
      </c>
      <c r="H199" s="206">
        <v>1</v>
      </c>
      <c r="I199" s="207">
        <v>0.79</v>
      </c>
      <c r="J199" s="207">
        <v>0.79</v>
      </c>
    </row>
    <row r="200" spans="1:10" ht="25.5" x14ac:dyDescent="0.2">
      <c r="A200" s="203"/>
      <c r="B200" s="203"/>
      <c r="C200" s="203"/>
      <c r="D200" s="203"/>
      <c r="E200" s="203" t="s">
        <v>42</v>
      </c>
      <c r="F200" s="207">
        <v>9.4646182000000003</v>
      </c>
      <c r="G200" s="203" t="s">
        <v>43</v>
      </c>
      <c r="H200" s="207">
        <v>10.87</v>
      </c>
      <c r="I200" s="203" t="s">
        <v>44</v>
      </c>
      <c r="J200" s="207">
        <v>20.329999999999998</v>
      </c>
    </row>
    <row r="201" spans="1:10" x14ac:dyDescent="0.2">
      <c r="A201" s="203"/>
      <c r="B201" s="203"/>
      <c r="C201" s="203"/>
      <c r="D201" s="203"/>
      <c r="E201" s="203" t="s">
        <v>45</v>
      </c>
      <c r="F201" s="207">
        <v>5.26</v>
      </c>
      <c r="G201" s="203"/>
      <c r="H201" s="346" t="s">
        <v>46</v>
      </c>
      <c r="I201" s="346"/>
      <c r="J201" s="207">
        <v>28.66</v>
      </c>
    </row>
    <row r="202" spans="1:10" ht="0.95" customHeight="1" x14ac:dyDescent="0.2">
      <c r="A202" s="211"/>
      <c r="B202" s="211"/>
      <c r="C202" s="211"/>
      <c r="D202" s="211"/>
      <c r="E202" s="211"/>
      <c r="F202" s="211"/>
      <c r="G202" s="211"/>
      <c r="H202" s="211"/>
      <c r="I202" s="211"/>
      <c r="J202" s="211"/>
    </row>
    <row r="203" spans="1:10" ht="18" customHeight="1" x14ac:dyDescent="0.2">
      <c r="A203" s="208" t="s">
        <v>159</v>
      </c>
      <c r="B203" s="209" t="s">
        <v>5</v>
      </c>
      <c r="C203" s="208" t="s">
        <v>6</v>
      </c>
      <c r="D203" s="208" t="s">
        <v>7</v>
      </c>
      <c r="E203" s="344" t="s">
        <v>8</v>
      </c>
      <c r="F203" s="344"/>
      <c r="G203" s="210" t="s">
        <v>9</v>
      </c>
      <c r="H203" s="209" t="s">
        <v>10</v>
      </c>
      <c r="I203" s="209" t="s">
        <v>11</v>
      </c>
      <c r="J203" s="209" t="s">
        <v>12</v>
      </c>
    </row>
    <row r="204" spans="1:10" ht="24" customHeight="1" x14ac:dyDescent="0.2">
      <c r="A204" s="211" t="s">
        <v>13</v>
      </c>
      <c r="B204" s="212" t="s">
        <v>217</v>
      </c>
      <c r="C204" s="211" t="s">
        <v>15</v>
      </c>
      <c r="D204" s="211" t="s">
        <v>218</v>
      </c>
      <c r="E204" s="345" t="s">
        <v>17</v>
      </c>
      <c r="F204" s="345"/>
      <c r="G204" s="214" t="s">
        <v>18</v>
      </c>
      <c r="H204" s="215">
        <v>1</v>
      </c>
      <c r="I204" s="216">
        <v>21.46</v>
      </c>
      <c r="J204" s="216">
        <v>21.46</v>
      </c>
    </row>
    <row r="205" spans="1:10" ht="24" customHeight="1" x14ac:dyDescent="0.2">
      <c r="A205" s="202" t="s">
        <v>19</v>
      </c>
      <c r="B205" s="203" t="s">
        <v>219</v>
      </c>
      <c r="C205" s="202" t="s">
        <v>15</v>
      </c>
      <c r="D205" s="202" t="s">
        <v>220</v>
      </c>
      <c r="E205" s="339" t="s">
        <v>17</v>
      </c>
      <c r="F205" s="339"/>
      <c r="G205" s="205" t="s">
        <v>18</v>
      </c>
      <c r="H205" s="206">
        <v>1</v>
      </c>
      <c r="I205" s="207">
        <v>0.18</v>
      </c>
      <c r="J205" s="207">
        <v>0.18</v>
      </c>
    </row>
    <row r="206" spans="1:10" ht="24" customHeight="1" x14ac:dyDescent="0.2">
      <c r="A206" s="202" t="s">
        <v>22</v>
      </c>
      <c r="B206" s="203" t="s">
        <v>23</v>
      </c>
      <c r="C206" s="202" t="s">
        <v>15</v>
      </c>
      <c r="D206" s="202" t="s">
        <v>24</v>
      </c>
      <c r="E206" s="339" t="s">
        <v>25</v>
      </c>
      <c r="F206" s="339"/>
      <c r="G206" s="205" t="s">
        <v>18</v>
      </c>
      <c r="H206" s="206">
        <v>1</v>
      </c>
      <c r="I206" s="207">
        <v>1.03</v>
      </c>
      <c r="J206" s="207">
        <v>1.03</v>
      </c>
    </row>
    <row r="207" spans="1:10" ht="24" customHeight="1" x14ac:dyDescent="0.2">
      <c r="A207" s="202" t="s">
        <v>22</v>
      </c>
      <c r="B207" s="203" t="s">
        <v>127</v>
      </c>
      <c r="C207" s="202" t="s">
        <v>15</v>
      </c>
      <c r="D207" s="202" t="s">
        <v>128</v>
      </c>
      <c r="E207" s="339" t="s">
        <v>31</v>
      </c>
      <c r="F207" s="339"/>
      <c r="G207" s="205" t="s">
        <v>18</v>
      </c>
      <c r="H207" s="206">
        <v>1</v>
      </c>
      <c r="I207" s="207">
        <v>1.05</v>
      </c>
      <c r="J207" s="207">
        <v>1.05</v>
      </c>
    </row>
    <row r="208" spans="1:10" ht="24" customHeight="1" x14ac:dyDescent="0.2">
      <c r="A208" s="202" t="s">
        <v>22</v>
      </c>
      <c r="B208" s="203" t="s">
        <v>34</v>
      </c>
      <c r="C208" s="202" t="s">
        <v>15</v>
      </c>
      <c r="D208" s="202" t="s">
        <v>35</v>
      </c>
      <c r="E208" s="339" t="s">
        <v>25</v>
      </c>
      <c r="F208" s="339"/>
      <c r="G208" s="205" t="s">
        <v>18</v>
      </c>
      <c r="H208" s="206">
        <v>1</v>
      </c>
      <c r="I208" s="207">
        <v>0.55000000000000004</v>
      </c>
      <c r="J208" s="207">
        <v>0.55000000000000004</v>
      </c>
    </row>
    <row r="209" spans="1:10" ht="24" customHeight="1" x14ac:dyDescent="0.2">
      <c r="A209" s="202" t="s">
        <v>22</v>
      </c>
      <c r="B209" s="203" t="s">
        <v>129</v>
      </c>
      <c r="C209" s="202" t="s">
        <v>15</v>
      </c>
      <c r="D209" s="202" t="s">
        <v>130</v>
      </c>
      <c r="E209" s="339" t="s">
        <v>31</v>
      </c>
      <c r="F209" s="339"/>
      <c r="G209" s="205" t="s">
        <v>18</v>
      </c>
      <c r="H209" s="206">
        <v>1</v>
      </c>
      <c r="I209" s="207">
        <v>0.38</v>
      </c>
      <c r="J209" s="207">
        <v>0.38</v>
      </c>
    </row>
    <row r="210" spans="1:10" ht="24" customHeight="1" x14ac:dyDescent="0.2">
      <c r="A210" s="202" t="s">
        <v>22</v>
      </c>
      <c r="B210" s="203" t="s">
        <v>221</v>
      </c>
      <c r="C210" s="202" t="s">
        <v>15</v>
      </c>
      <c r="D210" s="202" t="s">
        <v>222</v>
      </c>
      <c r="E210" s="339" t="s">
        <v>28</v>
      </c>
      <c r="F210" s="339"/>
      <c r="G210" s="205" t="s">
        <v>18</v>
      </c>
      <c r="H210" s="206">
        <v>1</v>
      </c>
      <c r="I210" s="207">
        <v>17.420000000000002</v>
      </c>
      <c r="J210" s="207">
        <v>17.420000000000002</v>
      </c>
    </row>
    <row r="211" spans="1:10" ht="24" customHeight="1" x14ac:dyDescent="0.2">
      <c r="A211" s="202" t="s">
        <v>22</v>
      </c>
      <c r="B211" s="203" t="s">
        <v>36</v>
      </c>
      <c r="C211" s="202" t="s">
        <v>15</v>
      </c>
      <c r="D211" s="202" t="s">
        <v>37</v>
      </c>
      <c r="E211" s="339" t="s">
        <v>38</v>
      </c>
      <c r="F211" s="339"/>
      <c r="G211" s="205" t="s">
        <v>18</v>
      </c>
      <c r="H211" s="206">
        <v>1</v>
      </c>
      <c r="I211" s="207">
        <v>0.06</v>
      </c>
      <c r="J211" s="207">
        <v>0.06</v>
      </c>
    </row>
    <row r="212" spans="1:10" ht="24" customHeight="1" x14ac:dyDescent="0.2">
      <c r="A212" s="202" t="s">
        <v>22</v>
      </c>
      <c r="B212" s="203" t="s">
        <v>39</v>
      </c>
      <c r="C212" s="202" t="s">
        <v>15</v>
      </c>
      <c r="D212" s="202" t="s">
        <v>40</v>
      </c>
      <c r="E212" s="339" t="s">
        <v>41</v>
      </c>
      <c r="F212" s="339"/>
      <c r="G212" s="205" t="s">
        <v>18</v>
      </c>
      <c r="H212" s="206">
        <v>1</v>
      </c>
      <c r="I212" s="207">
        <v>0.79</v>
      </c>
      <c r="J212" s="207">
        <v>0.79</v>
      </c>
    </row>
    <row r="213" spans="1:10" ht="25.5" x14ac:dyDescent="0.2">
      <c r="A213" s="203"/>
      <c r="B213" s="203"/>
      <c r="C213" s="203"/>
      <c r="D213" s="203"/>
      <c r="E213" s="203" t="s">
        <v>42</v>
      </c>
      <c r="F213" s="207">
        <v>8.1936684999999994</v>
      </c>
      <c r="G213" s="203" t="s">
        <v>43</v>
      </c>
      <c r="H213" s="207">
        <v>9.41</v>
      </c>
      <c r="I213" s="203" t="s">
        <v>44</v>
      </c>
      <c r="J213" s="207">
        <v>17.600000000000001</v>
      </c>
    </row>
    <row r="214" spans="1:10" x14ac:dyDescent="0.2">
      <c r="A214" s="203"/>
      <c r="B214" s="203"/>
      <c r="C214" s="203"/>
      <c r="D214" s="203"/>
      <c r="E214" s="203" t="s">
        <v>45</v>
      </c>
      <c r="F214" s="207">
        <v>4.82</v>
      </c>
      <c r="G214" s="203"/>
      <c r="H214" s="346" t="s">
        <v>46</v>
      </c>
      <c r="I214" s="346"/>
      <c r="J214" s="207">
        <v>26.28</v>
      </c>
    </row>
    <row r="215" spans="1:10" ht="0.95" customHeight="1" x14ac:dyDescent="0.2">
      <c r="A215" s="211"/>
      <c r="B215" s="211"/>
      <c r="C215" s="211"/>
      <c r="D215" s="211"/>
      <c r="E215" s="211"/>
      <c r="F215" s="211"/>
      <c r="G215" s="211"/>
      <c r="H215" s="211"/>
      <c r="I215" s="211"/>
      <c r="J215" s="211"/>
    </row>
    <row r="216" spans="1:10" ht="18" customHeight="1" x14ac:dyDescent="0.2">
      <c r="A216" s="208" t="s">
        <v>166</v>
      </c>
      <c r="B216" s="209" t="s">
        <v>5</v>
      </c>
      <c r="C216" s="208" t="s">
        <v>6</v>
      </c>
      <c r="D216" s="208" t="s">
        <v>7</v>
      </c>
      <c r="E216" s="344" t="s">
        <v>8</v>
      </c>
      <c r="F216" s="344"/>
      <c r="G216" s="210" t="s">
        <v>9</v>
      </c>
      <c r="H216" s="209" t="s">
        <v>10</v>
      </c>
      <c r="I216" s="209" t="s">
        <v>11</v>
      </c>
      <c r="J216" s="209" t="s">
        <v>12</v>
      </c>
    </row>
    <row r="217" spans="1:10" ht="24" customHeight="1" x14ac:dyDescent="0.2">
      <c r="A217" s="211" t="s">
        <v>13</v>
      </c>
      <c r="B217" s="212" t="s">
        <v>224</v>
      </c>
      <c r="C217" s="211" t="s">
        <v>15</v>
      </c>
      <c r="D217" s="211" t="s">
        <v>225</v>
      </c>
      <c r="E217" s="345" t="s">
        <v>17</v>
      </c>
      <c r="F217" s="345"/>
      <c r="G217" s="214" t="s">
        <v>18</v>
      </c>
      <c r="H217" s="215">
        <v>1</v>
      </c>
      <c r="I217" s="216">
        <v>15.97</v>
      </c>
      <c r="J217" s="216">
        <v>15.97</v>
      </c>
    </row>
    <row r="218" spans="1:10" ht="24" customHeight="1" x14ac:dyDescent="0.2">
      <c r="A218" s="202" t="s">
        <v>19</v>
      </c>
      <c r="B218" s="203" t="s">
        <v>226</v>
      </c>
      <c r="C218" s="202" t="s">
        <v>15</v>
      </c>
      <c r="D218" s="202" t="s">
        <v>227</v>
      </c>
      <c r="E218" s="339" t="s">
        <v>17</v>
      </c>
      <c r="F218" s="339"/>
      <c r="G218" s="205" t="s">
        <v>18</v>
      </c>
      <c r="H218" s="206">
        <v>1</v>
      </c>
      <c r="I218" s="207">
        <v>0.09</v>
      </c>
      <c r="J218" s="207">
        <v>0.09</v>
      </c>
    </row>
    <row r="219" spans="1:10" ht="24" customHeight="1" x14ac:dyDescent="0.2">
      <c r="A219" s="202" t="s">
        <v>22</v>
      </c>
      <c r="B219" s="203" t="s">
        <v>23</v>
      </c>
      <c r="C219" s="202" t="s">
        <v>15</v>
      </c>
      <c r="D219" s="202" t="s">
        <v>24</v>
      </c>
      <c r="E219" s="339" t="s">
        <v>25</v>
      </c>
      <c r="F219" s="339"/>
      <c r="G219" s="205" t="s">
        <v>18</v>
      </c>
      <c r="H219" s="206">
        <v>1</v>
      </c>
      <c r="I219" s="207">
        <v>1.03</v>
      </c>
      <c r="J219" s="207">
        <v>1.03</v>
      </c>
    </row>
    <row r="220" spans="1:10" ht="24" customHeight="1" x14ac:dyDescent="0.2">
      <c r="A220" s="202" t="s">
        <v>22</v>
      </c>
      <c r="B220" s="203" t="s">
        <v>228</v>
      </c>
      <c r="C220" s="202" t="s">
        <v>15</v>
      </c>
      <c r="D220" s="202" t="s">
        <v>229</v>
      </c>
      <c r="E220" s="339" t="s">
        <v>28</v>
      </c>
      <c r="F220" s="339"/>
      <c r="G220" s="205" t="s">
        <v>18</v>
      </c>
      <c r="H220" s="206">
        <v>1</v>
      </c>
      <c r="I220" s="207">
        <v>11.92</v>
      </c>
      <c r="J220" s="207">
        <v>11.92</v>
      </c>
    </row>
    <row r="221" spans="1:10" ht="24" customHeight="1" x14ac:dyDescent="0.2">
      <c r="A221" s="202" t="s">
        <v>22</v>
      </c>
      <c r="B221" s="203" t="s">
        <v>29</v>
      </c>
      <c r="C221" s="202" t="s">
        <v>15</v>
      </c>
      <c r="D221" s="202" t="s">
        <v>30</v>
      </c>
      <c r="E221" s="339" t="s">
        <v>31</v>
      </c>
      <c r="F221" s="339"/>
      <c r="G221" s="205" t="s">
        <v>18</v>
      </c>
      <c r="H221" s="206">
        <v>1</v>
      </c>
      <c r="I221" s="207">
        <v>0.95</v>
      </c>
      <c r="J221" s="207">
        <v>0.95</v>
      </c>
    </row>
    <row r="222" spans="1:10" ht="24" customHeight="1" x14ac:dyDescent="0.2">
      <c r="A222" s="202" t="s">
        <v>22</v>
      </c>
      <c r="B222" s="203" t="s">
        <v>34</v>
      </c>
      <c r="C222" s="202" t="s">
        <v>15</v>
      </c>
      <c r="D222" s="202" t="s">
        <v>35</v>
      </c>
      <c r="E222" s="339" t="s">
        <v>25</v>
      </c>
      <c r="F222" s="339"/>
      <c r="G222" s="205" t="s">
        <v>18</v>
      </c>
      <c r="H222" s="206">
        <v>1</v>
      </c>
      <c r="I222" s="207">
        <v>0.55000000000000004</v>
      </c>
      <c r="J222" s="207">
        <v>0.55000000000000004</v>
      </c>
    </row>
    <row r="223" spans="1:10" ht="24" customHeight="1" x14ac:dyDescent="0.2">
      <c r="A223" s="202" t="s">
        <v>22</v>
      </c>
      <c r="B223" s="203" t="s">
        <v>32</v>
      </c>
      <c r="C223" s="202" t="s">
        <v>15</v>
      </c>
      <c r="D223" s="202" t="s">
        <v>33</v>
      </c>
      <c r="E223" s="339" t="s">
        <v>31</v>
      </c>
      <c r="F223" s="339"/>
      <c r="G223" s="205" t="s">
        <v>18</v>
      </c>
      <c r="H223" s="206">
        <v>1</v>
      </c>
      <c r="I223" s="207">
        <v>0.57999999999999996</v>
      </c>
      <c r="J223" s="207">
        <v>0.57999999999999996</v>
      </c>
    </row>
    <row r="224" spans="1:10" ht="24" customHeight="1" x14ac:dyDescent="0.2">
      <c r="A224" s="202" t="s">
        <v>22</v>
      </c>
      <c r="B224" s="203" t="s">
        <v>36</v>
      </c>
      <c r="C224" s="202" t="s">
        <v>15</v>
      </c>
      <c r="D224" s="202" t="s">
        <v>37</v>
      </c>
      <c r="E224" s="339" t="s">
        <v>38</v>
      </c>
      <c r="F224" s="339"/>
      <c r="G224" s="205" t="s">
        <v>18</v>
      </c>
      <c r="H224" s="206">
        <v>1</v>
      </c>
      <c r="I224" s="207">
        <v>0.06</v>
      </c>
      <c r="J224" s="207">
        <v>0.06</v>
      </c>
    </row>
    <row r="225" spans="1:10" ht="24" customHeight="1" x14ac:dyDescent="0.2">
      <c r="A225" s="202" t="s">
        <v>22</v>
      </c>
      <c r="B225" s="203" t="s">
        <v>39</v>
      </c>
      <c r="C225" s="202" t="s">
        <v>15</v>
      </c>
      <c r="D225" s="202" t="s">
        <v>40</v>
      </c>
      <c r="E225" s="339" t="s">
        <v>41</v>
      </c>
      <c r="F225" s="339"/>
      <c r="G225" s="205" t="s">
        <v>18</v>
      </c>
      <c r="H225" s="206">
        <v>1</v>
      </c>
      <c r="I225" s="207">
        <v>0.79</v>
      </c>
      <c r="J225" s="207">
        <v>0.79</v>
      </c>
    </row>
    <row r="226" spans="1:10" ht="25.5" x14ac:dyDescent="0.2">
      <c r="A226" s="203"/>
      <c r="B226" s="203"/>
      <c r="C226" s="203"/>
      <c r="D226" s="203"/>
      <c r="E226" s="203" t="s">
        <v>42</v>
      </c>
      <c r="F226" s="207">
        <v>5.5912477000000003</v>
      </c>
      <c r="G226" s="203" t="s">
        <v>43</v>
      </c>
      <c r="H226" s="207">
        <v>6.42</v>
      </c>
      <c r="I226" s="203" t="s">
        <v>44</v>
      </c>
      <c r="J226" s="207">
        <v>12.01</v>
      </c>
    </row>
    <row r="227" spans="1:10" x14ac:dyDescent="0.2">
      <c r="A227" s="203"/>
      <c r="B227" s="203"/>
      <c r="C227" s="203"/>
      <c r="D227" s="203"/>
      <c r="E227" s="203" t="s">
        <v>45</v>
      </c>
      <c r="F227" s="207">
        <v>3.59</v>
      </c>
      <c r="G227" s="203"/>
      <c r="H227" s="346" t="s">
        <v>46</v>
      </c>
      <c r="I227" s="346"/>
      <c r="J227" s="207">
        <v>19.559999999999999</v>
      </c>
    </row>
    <row r="228" spans="1:10" ht="0.95" customHeight="1" x14ac:dyDescent="0.2">
      <c r="A228" s="211"/>
      <c r="B228" s="211"/>
      <c r="C228" s="211"/>
      <c r="D228" s="211"/>
      <c r="E228" s="211"/>
      <c r="F228" s="211"/>
      <c r="G228" s="211"/>
      <c r="H228" s="211"/>
      <c r="I228" s="211"/>
      <c r="J228" s="211"/>
    </row>
    <row r="229" spans="1:10" ht="18" customHeight="1" x14ac:dyDescent="0.2">
      <c r="A229" s="208" t="s">
        <v>177</v>
      </c>
      <c r="B229" s="209" t="s">
        <v>5</v>
      </c>
      <c r="C229" s="208" t="s">
        <v>6</v>
      </c>
      <c r="D229" s="208" t="s">
        <v>7</v>
      </c>
      <c r="E229" s="344" t="s">
        <v>8</v>
      </c>
      <c r="F229" s="344"/>
      <c r="G229" s="210" t="s">
        <v>9</v>
      </c>
      <c r="H229" s="209" t="s">
        <v>10</v>
      </c>
      <c r="I229" s="209" t="s">
        <v>11</v>
      </c>
      <c r="J229" s="209" t="s">
        <v>12</v>
      </c>
    </row>
    <row r="230" spans="1:10" ht="24" customHeight="1" x14ac:dyDescent="0.2">
      <c r="A230" s="211" t="s">
        <v>13</v>
      </c>
      <c r="B230" s="212" t="s">
        <v>242</v>
      </c>
      <c r="C230" s="211" t="s">
        <v>15</v>
      </c>
      <c r="D230" s="211" t="s">
        <v>243</v>
      </c>
      <c r="E230" s="345" t="s">
        <v>17</v>
      </c>
      <c r="F230" s="345"/>
      <c r="G230" s="214" t="s">
        <v>18</v>
      </c>
      <c r="H230" s="215">
        <v>1</v>
      </c>
      <c r="I230" s="216">
        <v>20.77</v>
      </c>
      <c r="J230" s="216">
        <v>20.77</v>
      </c>
    </row>
    <row r="231" spans="1:10" ht="24" customHeight="1" x14ac:dyDescent="0.2">
      <c r="A231" s="202" t="s">
        <v>19</v>
      </c>
      <c r="B231" s="203" t="s">
        <v>244</v>
      </c>
      <c r="C231" s="202" t="s">
        <v>15</v>
      </c>
      <c r="D231" s="202" t="s">
        <v>245</v>
      </c>
      <c r="E231" s="339" t="s">
        <v>17</v>
      </c>
      <c r="F231" s="339"/>
      <c r="G231" s="205" t="s">
        <v>18</v>
      </c>
      <c r="H231" s="206">
        <v>1</v>
      </c>
      <c r="I231" s="207">
        <v>0.21</v>
      </c>
      <c r="J231" s="207">
        <v>0.21</v>
      </c>
    </row>
    <row r="232" spans="1:10" ht="24" customHeight="1" x14ac:dyDescent="0.2">
      <c r="A232" s="202" t="s">
        <v>22</v>
      </c>
      <c r="B232" s="203" t="s">
        <v>23</v>
      </c>
      <c r="C232" s="202" t="s">
        <v>15</v>
      </c>
      <c r="D232" s="202" t="s">
        <v>24</v>
      </c>
      <c r="E232" s="339" t="s">
        <v>25</v>
      </c>
      <c r="F232" s="339"/>
      <c r="G232" s="205" t="s">
        <v>18</v>
      </c>
      <c r="H232" s="206">
        <v>1</v>
      </c>
      <c r="I232" s="207">
        <v>1.03</v>
      </c>
      <c r="J232" s="207">
        <v>1.03</v>
      </c>
    </row>
    <row r="233" spans="1:10" ht="24" customHeight="1" x14ac:dyDescent="0.2">
      <c r="A233" s="202" t="s">
        <v>22</v>
      </c>
      <c r="B233" s="203" t="s">
        <v>237</v>
      </c>
      <c r="C233" s="202" t="s">
        <v>15</v>
      </c>
      <c r="D233" s="202" t="s">
        <v>238</v>
      </c>
      <c r="E233" s="339" t="s">
        <v>31</v>
      </c>
      <c r="F233" s="339"/>
      <c r="G233" s="205" t="s">
        <v>18</v>
      </c>
      <c r="H233" s="206">
        <v>1</v>
      </c>
      <c r="I233" s="207">
        <v>0.8</v>
      </c>
      <c r="J233" s="207">
        <v>0.8</v>
      </c>
    </row>
    <row r="234" spans="1:10" ht="24" customHeight="1" x14ac:dyDescent="0.2">
      <c r="A234" s="202" t="s">
        <v>22</v>
      </c>
      <c r="B234" s="203" t="s">
        <v>239</v>
      </c>
      <c r="C234" s="202" t="s">
        <v>15</v>
      </c>
      <c r="D234" s="202" t="s">
        <v>240</v>
      </c>
      <c r="E234" s="339" t="s">
        <v>31</v>
      </c>
      <c r="F234" s="339"/>
      <c r="G234" s="205" t="s">
        <v>18</v>
      </c>
      <c r="H234" s="206">
        <v>1</v>
      </c>
      <c r="I234" s="207">
        <v>0.28000000000000003</v>
      </c>
      <c r="J234" s="207">
        <v>0.28000000000000003</v>
      </c>
    </row>
    <row r="235" spans="1:10" ht="24" customHeight="1" x14ac:dyDescent="0.2">
      <c r="A235" s="202" t="s">
        <v>22</v>
      </c>
      <c r="B235" s="203" t="s">
        <v>246</v>
      </c>
      <c r="C235" s="202" t="s">
        <v>15</v>
      </c>
      <c r="D235" s="202" t="s">
        <v>247</v>
      </c>
      <c r="E235" s="339" t="s">
        <v>28</v>
      </c>
      <c r="F235" s="339"/>
      <c r="G235" s="205" t="s">
        <v>18</v>
      </c>
      <c r="H235" s="206">
        <v>1</v>
      </c>
      <c r="I235" s="207">
        <v>17.05</v>
      </c>
      <c r="J235" s="207">
        <v>17.05</v>
      </c>
    </row>
    <row r="236" spans="1:10" ht="24" customHeight="1" x14ac:dyDescent="0.2">
      <c r="A236" s="202" t="s">
        <v>22</v>
      </c>
      <c r="B236" s="203" t="s">
        <v>34</v>
      </c>
      <c r="C236" s="202" t="s">
        <v>15</v>
      </c>
      <c r="D236" s="202" t="s">
        <v>35</v>
      </c>
      <c r="E236" s="339" t="s">
        <v>25</v>
      </c>
      <c r="F236" s="339"/>
      <c r="G236" s="205" t="s">
        <v>18</v>
      </c>
      <c r="H236" s="206">
        <v>1</v>
      </c>
      <c r="I236" s="207">
        <v>0.55000000000000004</v>
      </c>
      <c r="J236" s="207">
        <v>0.55000000000000004</v>
      </c>
    </row>
    <row r="237" spans="1:10" ht="24" customHeight="1" x14ac:dyDescent="0.2">
      <c r="A237" s="202" t="s">
        <v>22</v>
      </c>
      <c r="B237" s="203" t="s">
        <v>36</v>
      </c>
      <c r="C237" s="202" t="s">
        <v>15</v>
      </c>
      <c r="D237" s="202" t="s">
        <v>37</v>
      </c>
      <c r="E237" s="339" t="s">
        <v>38</v>
      </c>
      <c r="F237" s="339"/>
      <c r="G237" s="205" t="s">
        <v>18</v>
      </c>
      <c r="H237" s="206">
        <v>1</v>
      </c>
      <c r="I237" s="207">
        <v>0.06</v>
      </c>
      <c r="J237" s="207">
        <v>0.06</v>
      </c>
    </row>
    <row r="238" spans="1:10" ht="24" customHeight="1" x14ac:dyDescent="0.2">
      <c r="A238" s="202" t="s">
        <v>22</v>
      </c>
      <c r="B238" s="203" t="s">
        <v>39</v>
      </c>
      <c r="C238" s="202" t="s">
        <v>15</v>
      </c>
      <c r="D238" s="202" t="s">
        <v>40</v>
      </c>
      <c r="E238" s="339" t="s">
        <v>41</v>
      </c>
      <c r="F238" s="339"/>
      <c r="G238" s="205" t="s">
        <v>18</v>
      </c>
      <c r="H238" s="206">
        <v>1</v>
      </c>
      <c r="I238" s="207">
        <v>0.79</v>
      </c>
      <c r="J238" s="207">
        <v>0.79</v>
      </c>
    </row>
    <row r="239" spans="1:10" ht="25.5" x14ac:dyDescent="0.2">
      <c r="A239" s="203"/>
      <c r="B239" s="203"/>
      <c r="C239" s="203"/>
      <c r="D239" s="203"/>
      <c r="E239" s="203" t="s">
        <v>42</v>
      </c>
      <c r="F239" s="207">
        <v>8.0353817999999997</v>
      </c>
      <c r="G239" s="203" t="s">
        <v>43</v>
      </c>
      <c r="H239" s="207">
        <v>9.2200000000000006</v>
      </c>
      <c r="I239" s="203" t="s">
        <v>44</v>
      </c>
      <c r="J239" s="207">
        <v>17.260000000000002</v>
      </c>
    </row>
    <row r="240" spans="1:10" x14ac:dyDescent="0.2">
      <c r="A240" s="203"/>
      <c r="B240" s="203"/>
      <c r="C240" s="203"/>
      <c r="D240" s="203"/>
      <c r="E240" s="203" t="s">
        <v>45</v>
      </c>
      <c r="F240" s="207">
        <v>4.67</v>
      </c>
      <c r="G240" s="203"/>
      <c r="H240" s="346" t="s">
        <v>46</v>
      </c>
      <c r="I240" s="346"/>
      <c r="J240" s="207">
        <v>25.44</v>
      </c>
    </row>
    <row r="241" spans="1:10" ht="0.95" customHeight="1" x14ac:dyDescent="0.2">
      <c r="A241" s="211"/>
      <c r="B241" s="211"/>
      <c r="C241" s="211"/>
      <c r="D241" s="211"/>
      <c r="E241" s="211"/>
      <c r="F241" s="211"/>
      <c r="G241" s="211"/>
      <c r="H241" s="211"/>
      <c r="I241" s="211"/>
      <c r="J241" s="211"/>
    </row>
    <row r="242" spans="1:10" ht="18" customHeight="1" x14ac:dyDescent="0.2">
      <c r="A242" s="208" t="s">
        <v>184</v>
      </c>
      <c r="B242" s="209" t="s">
        <v>5</v>
      </c>
      <c r="C242" s="208" t="s">
        <v>6</v>
      </c>
      <c r="D242" s="208" t="s">
        <v>7</v>
      </c>
      <c r="E242" s="344" t="s">
        <v>8</v>
      </c>
      <c r="F242" s="344"/>
      <c r="G242" s="210" t="s">
        <v>9</v>
      </c>
      <c r="H242" s="209" t="s">
        <v>10</v>
      </c>
      <c r="I242" s="209" t="s">
        <v>11</v>
      </c>
      <c r="J242" s="209" t="s">
        <v>12</v>
      </c>
    </row>
    <row r="243" spans="1:10" ht="24" customHeight="1" x14ac:dyDescent="0.2">
      <c r="A243" s="211" t="s">
        <v>13</v>
      </c>
      <c r="B243" s="212" t="s">
        <v>249</v>
      </c>
      <c r="C243" s="211" t="s">
        <v>15</v>
      </c>
      <c r="D243" s="211" t="s">
        <v>250</v>
      </c>
      <c r="E243" s="345" t="s">
        <v>17</v>
      </c>
      <c r="F243" s="345"/>
      <c r="G243" s="214" t="s">
        <v>18</v>
      </c>
      <c r="H243" s="215">
        <v>1</v>
      </c>
      <c r="I243" s="216">
        <v>19.73</v>
      </c>
      <c r="J243" s="216">
        <v>19.73</v>
      </c>
    </row>
    <row r="244" spans="1:10" ht="24" customHeight="1" x14ac:dyDescent="0.2">
      <c r="A244" s="202" t="s">
        <v>19</v>
      </c>
      <c r="B244" s="203" t="s">
        <v>251</v>
      </c>
      <c r="C244" s="202" t="s">
        <v>15</v>
      </c>
      <c r="D244" s="202" t="s">
        <v>252</v>
      </c>
      <c r="E244" s="339" t="s">
        <v>17</v>
      </c>
      <c r="F244" s="339"/>
      <c r="G244" s="205" t="s">
        <v>18</v>
      </c>
      <c r="H244" s="206">
        <v>1</v>
      </c>
      <c r="I244" s="207">
        <v>0.33</v>
      </c>
      <c r="J244" s="207">
        <v>0.33</v>
      </c>
    </row>
    <row r="245" spans="1:10" ht="24" customHeight="1" x14ac:dyDescent="0.2">
      <c r="A245" s="202" t="s">
        <v>22</v>
      </c>
      <c r="B245" s="203" t="s">
        <v>23</v>
      </c>
      <c r="C245" s="202" t="s">
        <v>15</v>
      </c>
      <c r="D245" s="202" t="s">
        <v>24</v>
      </c>
      <c r="E245" s="339" t="s">
        <v>25</v>
      </c>
      <c r="F245" s="339"/>
      <c r="G245" s="205" t="s">
        <v>18</v>
      </c>
      <c r="H245" s="206">
        <v>1</v>
      </c>
      <c r="I245" s="207">
        <v>1.03</v>
      </c>
      <c r="J245" s="207">
        <v>1.03</v>
      </c>
    </row>
    <row r="246" spans="1:10" ht="24" customHeight="1" x14ac:dyDescent="0.2">
      <c r="A246" s="202" t="s">
        <v>22</v>
      </c>
      <c r="B246" s="203" t="s">
        <v>111</v>
      </c>
      <c r="C246" s="202" t="s">
        <v>15</v>
      </c>
      <c r="D246" s="202" t="s">
        <v>112</v>
      </c>
      <c r="E246" s="339" t="s">
        <v>31</v>
      </c>
      <c r="F246" s="339"/>
      <c r="G246" s="205" t="s">
        <v>18</v>
      </c>
      <c r="H246" s="206">
        <v>1</v>
      </c>
      <c r="I246" s="207">
        <v>0.62</v>
      </c>
      <c r="J246" s="207">
        <v>0.62</v>
      </c>
    </row>
    <row r="247" spans="1:10" ht="24" customHeight="1" x14ac:dyDescent="0.2">
      <c r="A247" s="202" t="s">
        <v>22</v>
      </c>
      <c r="B247" s="203" t="s">
        <v>34</v>
      </c>
      <c r="C247" s="202" t="s">
        <v>15</v>
      </c>
      <c r="D247" s="202" t="s">
        <v>35</v>
      </c>
      <c r="E247" s="339" t="s">
        <v>25</v>
      </c>
      <c r="F247" s="339"/>
      <c r="G247" s="205" t="s">
        <v>18</v>
      </c>
      <c r="H247" s="206">
        <v>1</v>
      </c>
      <c r="I247" s="207">
        <v>0.55000000000000004</v>
      </c>
      <c r="J247" s="207">
        <v>0.55000000000000004</v>
      </c>
    </row>
    <row r="248" spans="1:10" ht="24" customHeight="1" x14ac:dyDescent="0.2">
      <c r="A248" s="202" t="s">
        <v>22</v>
      </c>
      <c r="B248" s="203" t="s">
        <v>109</v>
      </c>
      <c r="C248" s="202" t="s">
        <v>15</v>
      </c>
      <c r="D248" s="202" t="s">
        <v>110</v>
      </c>
      <c r="E248" s="339" t="s">
        <v>31</v>
      </c>
      <c r="F248" s="339"/>
      <c r="G248" s="205" t="s">
        <v>18</v>
      </c>
      <c r="H248" s="206">
        <v>1</v>
      </c>
      <c r="I248" s="207">
        <v>0.91</v>
      </c>
      <c r="J248" s="207">
        <v>0.91</v>
      </c>
    </row>
    <row r="249" spans="1:10" ht="24" customHeight="1" x14ac:dyDescent="0.2">
      <c r="A249" s="202" t="s">
        <v>22</v>
      </c>
      <c r="B249" s="203" t="s">
        <v>253</v>
      </c>
      <c r="C249" s="202" t="s">
        <v>15</v>
      </c>
      <c r="D249" s="202" t="s">
        <v>254</v>
      </c>
      <c r="E249" s="339" t="s">
        <v>28</v>
      </c>
      <c r="F249" s="339"/>
      <c r="G249" s="205" t="s">
        <v>18</v>
      </c>
      <c r="H249" s="206">
        <v>1</v>
      </c>
      <c r="I249" s="207">
        <v>15.44</v>
      </c>
      <c r="J249" s="207">
        <v>15.44</v>
      </c>
    </row>
    <row r="250" spans="1:10" ht="24" customHeight="1" x14ac:dyDescent="0.2">
      <c r="A250" s="202" t="s">
        <v>22</v>
      </c>
      <c r="B250" s="203" t="s">
        <v>36</v>
      </c>
      <c r="C250" s="202" t="s">
        <v>15</v>
      </c>
      <c r="D250" s="202" t="s">
        <v>37</v>
      </c>
      <c r="E250" s="339" t="s">
        <v>38</v>
      </c>
      <c r="F250" s="339"/>
      <c r="G250" s="205" t="s">
        <v>18</v>
      </c>
      <c r="H250" s="206">
        <v>1</v>
      </c>
      <c r="I250" s="207">
        <v>0.06</v>
      </c>
      <c r="J250" s="207">
        <v>0.06</v>
      </c>
    </row>
    <row r="251" spans="1:10" ht="24" customHeight="1" x14ac:dyDescent="0.2">
      <c r="A251" s="202" t="s">
        <v>22</v>
      </c>
      <c r="B251" s="203" t="s">
        <v>39</v>
      </c>
      <c r="C251" s="202" t="s">
        <v>15</v>
      </c>
      <c r="D251" s="202" t="s">
        <v>40</v>
      </c>
      <c r="E251" s="339" t="s">
        <v>41</v>
      </c>
      <c r="F251" s="339"/>
      <c r="G251" s="205" t="s">
        <v>18</v>
      </c>
      <c r="H251" s="206">
        <v>1</v>
      </c>
      <c r="I251" s="207">
        <v>0.79</v>
      </c>
      <c r="J251" s="207">
        <v>0.79</v>
      </c>
    </row>
    <row r="252" spans="1:10" ht="25.5" x14ac:dyDescent="0.2">
      <c r="A252" s="203"/>
      <c r="B252" s="203"/>
      <c r="C252" s="203"/>
      <c r="D252" s="203"/>
      <c r="E252" s="203" t="s">
        <v>42</v>
      </c>
      <c r="F252" s="207">
        <v>7.3417132000000001</v>
      </c>
      <c r="G252" s="203" t="s">
        <v>43</v>
      </c>
      <c r="H252" s="207">
        <v>8.43</v>
      </c>
      <c r="I252" s="203" t="s">
        <v>44</v>
      </c>
      <c r="J252" s="207">
        <v>15.77</v>
      </c>
    </row>
    <row r="253" spans="1:10" x14ac:dyDescent="0.2">
      <c r="A253" s="203"/>
      <c r="B253" s="203"/>
      <c r="C253" s="203"/>
      <c r="D253" s="203"/>
      <c r="E253" s="203" t="s">
        <v>45</v>
      </c>
      <c r="F253" s="207">
        <v>4.43</v>
      </c>
      <c r="G253" s="203"/>
      <c r="H253" s="346" t="s">
        <v>46</v>
      </c>
      <c r="I253" s="346"/>
      <c r="J253" s="207">
        <v>24.16</v>
      </c>
    </row>
    <row r="254" spans="1:10" ht="0.95" customHeight="1" x14ac:dyDescent="0.2">
      <c r="A254" s="211"/>
      <c r="B254" s="211"/>
      <c r="C254" s="211"/>
      <c r="D254" s="211"/>
      <c r="E254" s="211"/>
      <c r="F254" s="211"/>
      <c r="G254" s="211"/>
      <c r="H254" s="211"/>
      <c r="I254" s="211"/>
      <c r="J254" s="211"/>
    </row>
    <row r="255" spans="1:10" ht="18" customHeight="1" x14ac:dyDescent="0.2">
      <c r="A255" s="208" t="s">
        <v>191</v>
      </c>
      <c r="B255" s="209" t="s">
        <v>5</v>
      </c>
      <c r="C255" s="208" t="s">
        <v>6</v>
      </c>
      <c r="D255" s="208" t="s">
        <v>7</v>
      </c>
      <c r="E255" s="344" t="s">
        <v>8</v>
      </c>
      <c r="F255" s="344"/>
      <c r="G255" s="210" t="s">
        <v>9</v>
      </c>
      <c r="H255" s="209" t="s">
        <v>10</v>
      </c>
      <c r="I255" s="209" t="s">
        <v>11</v>
      </c>
      <c r="J255" s="209" t="s">
        <v>12</v>
      </c>
    </row>
    <row r="256" spans="1:10" ht="24" customHeight="1" x14ac:dyDescent="0.2">
      <c r="A256" s="211" t="s">
        <v>13</v>
      </c>
      <c r="B256" s="212" t="s">
        <v>263</v>
      </c>
      <c r="C256" s="211" t="s">
        <v>15</v>
      </c>
      <c r="D256" s="211" t="s">
        <v>264</v>
      </c>
      <c r="E256" s="345" t="s">
        <v>17</v>
      </c>
      <c r="F256" s="345"/>
      <c r="G256" s="214" t="s">
        <v>18</v>
      </c>
      <c r="H256" s="215">
        <v>1</v>
      </c>
      <c r="I256" s="216">
        <v>20.5</v>
      </c>
      <c r="J256" s="216">
        <v>20.5</v>
      </c>
    </row>
    <row r="257" spans="1:10" ht="24" customHeight="1" x14ac:dyDescent="0.2">
      <c r="A257" s="202" t="s">
        <v>19</v>
      </c>
      <c r="B257" s="203" t="s">
        <v>265</v>
      </c>
      <c r="C257" s="202" t="s">
        <v>15</v>
      </c>
      <c r="D257" s="202" t="s">
        <v>266</v>
      </c>
      <c r="E257" s="339" t="s">
        <v>17</v>
      </c>
      <c r="F257" s="339"/>
      <c r="G257" s="205" t="s">
        <v>18</v>
      </c>
      <c r="H257" s="206">
        <v>1</v>
      </c>
      <c r="I257" s="207">
        <v>0.05</v>
      </c>
      <c r="J257" s="207">
        <v>0.05</v>
      </c>
    </row>
    <row r="258" spans="1:10" ht="24" customHeight="1" x14ac:dyDescent="0.2">
      <c r="A258" s="202" t="s">
        <v>22</v>
      </c>
      <c r="B258" s="203" t="s">
        <v>23</v>
      </c>
      <c r="C258" s="202" t="s">
        <v>15</v>
      </c>
      <c r="D258" s="202" t="s">
        <v>24</v>
      </c>
      <c r="E258" s="339" t="s">
        <v>25</v>
      </c>
      <c r="F258" s="339"/>
      <c r="G258" s="205" t="s">
        <v>18</v>
      </c>
      <c r="H258" s="206">
        <v>1</v>
      </c>
      <c r="I258" s="207">
        <v>1.03</v>
      </c>
      <c r="J258" s="207">
        <v>1.03</v>
      </c>
    </row>
    <row r="259" spans="1:10" ht="24" customHeight="1" x14ac:dyDescent="0.2">
      <c r="A259" s="202" t="s">
        <v>22</v>
      </c>
      <c r="B259" s="203" t="s">
        <v>29</v>
      </c>
      <c r="C259" s="202" t="s">
        <v>15</v>
      </c>
      <c r="D259" s="202" t="s">
        <v>30</v>
      </c>
      <c r="E259" s="339" t="s">
        <v>31</v>
      </c>
      <c r="F259" s="339"/>
      <c r="G259" s="205" t="s">
        <v>18</v>
      </c>
      <c r="H259" s="206">
        <v>1</v>
      </c>
      <c r="I259" s="207">
        <v>0.95</v>
      </c>
      <c r="J259" s="207">
        <v>0.95</v>
      </c>
    </row>
    <row r="260" spans="1:10" ht="24" customHeight="1" x14ac:dyDescent="0.2">
      <c r="A260" s="202" t="s">
        <v>22</v>
      </c>
      <c r="B260" s="203" t="s">
        <v>34</v>
      </c>
      <c r="C260" s="202" t="s">
        <v>15</v>
      </c>
      <c r="D260" s="202" t="s">
        <v>35</v>
      </c>
      <c r="E260" s="339" t="s">
        <v>25</v>
      </c>
      <c r="F260" s="339"/>
      <c r="G260" s="205" t="s">
        <v>18</v>
      </c>
      <c r="H260" s="206">
        <v>1</v>
      </c>
      <c r="I260" s="207">
        <v>0.55000000000000004</v>
      </c>
      <c r="J260" s="207">
        <v>0.55000000000000004</v>
      </c>
    </row>
    <row r="261" spans="1:10" ht="24" customHeight="1" x14ac:dyDescent="0.2">
      <c r="A261" s="202" t="s">
        <v>22</v>
      </c>
      <c r="B261" s="203" t="s">
        <v>32</v>
      </c>
      <c r="C261" s="202" t="s">
        <v>15</v>
      </c>
      <c r="D261" s="202" t="s">
        <v>33</v>
      </c>
      <c r="E261" s="339" t="s">
        <v>31</v>
      </c>
      <c r="F261" s="339"/>
      <c r="G261" s="205" t="s">
        <v>18</v>
      </c>
      <c r="H261" s="206">
        <v>1</v>
      </c>
      <c r="I261" s="207">
        <v>0.57999999999999996</v>
      </c>
      <c r="J261" s="207">
        <v>0.57999999999999996</v>
      </c>
    </row>
    <row r="262" spans="1:10" ht="24" customHeight="1" x14ac:dyDescent="0.2">
      <c r="A262" s="202" t="s">
        <v>22</v>
      </c>
      <c r="B262" s="203" t="s">
        <v>267</v>
      </c>
      <c r="C262" s="202" t="s">
        <v>15</v>
      </c>
      <c r="D262" s="202" t="s">
        <v>268</v>
      </c>
      <c r="E262" s="339" t="s">
        <v>28</v>
      </c>
      <c r="F262" s="339"/>
      <c r="G262" s="205" t="s">
        <v>18</v>
      </c>
      <c r="H262" s="206">
        <v>1</v>
      </c>
      <c r="I262" s="207">
        <v>16.489999999999998</v>
      </c>
      <c r="J262" s="207">
        <v>16.489999999999998</v>
      </c>
    </row>
    <row r="263" spans="1:10" ht="24" customHeight="1" x14ac:dyDescent="0.2">
      <c r="A263" s="202" t="s">
        <v>22</v>
      </c>
      <c r="B263" s="203" t="s">
        <v>36</v>
      </c>
      <c r="C263" s="202" t="s">
        <v>15</v>
      </c>
      <c r="D263" s="202" t="s">
        <v>37</v>
      </c>
      <c r="E263" s="339" t="s">
        <v>38</v>
      </c>
      <c r="F263" s="339"/>
      <c r="G263" s="205" t="s">
        <v>18</v>
      </c>
      <c r="H263" s="206">
        <v>1</v>
      </c>
      <c r="I263" s="207">
        <v>0.06</v>
      </c>
      <c r="J263" s="207">
        <v>0.06</v>
      </c>
    </row>
    <row r="264" spans="1:10" ht="24" customHeight="1" x14ac:dyDescent="0.2">
      <c r="A264" s="202" t="s">
        <v>22</v>
      </c>
      <c r="B264" s="203" t="s">
        <v>39</v>
      </c>
      <c r="C264" s="202" t="s">
        <v>15</v>
      </c>
      <c r="D264" s="202" t="s">
        <v>40</v>
      </c>
      <c r="E264" s="339" t="s">
        <v>41</v>
      </c>
      <c r="F264" s="339"/>
      <c r="G264" s="205" t="s">
        <v>18</v>
      </c>
      <c r="H264" s="206">
        <v>1</v>
      </c>
      <c r="I264" s="207">
        <v>0.79</v>
      </c>
      <c r="J264" s="207">
        <v>0.79</v>
      </c>
    </row>
    <row r="265" spans="1:10" ht="25.5" x14ac:dyDescent="0.2">
      <c r="A265" s="203"/>
      <c r="B265" s="203"/>
      <c r="C265" s="203"/>
      <c r="D265" s="203"/>
      <c r="E265" s="203" t="s">
        <v>42</v>
      </c>
      <c r="F265" s="207">
        <v>7.7001862000000001</v>
      </c>
      <c r="G265" s="203" t="s">
        <v>43</v>
      </c>
      <c r="H265" s="207">
        <v>8.84</v>
      </c>
      <c r="I265" s="203" t="s">
        <v>44</v>
      </c>
      <c r="J265" s="207">
        <v>16.54</v>
      </c>
    </row>
    <row r="266" spans="1:10" x14ac:dyDescent="0.2">
      <c r="A266" s="203"/>
      <c r="B266" s="203"/>
      <c r="C266" s="203"/>
      <c r="D266" s="203"/>
      <c r="E266" s="203" t="s">
        <v>45</v>
      </c>
      <c r="F266" s="207">
        <v>4.6100000000000003</v>
      </c>
      <c r="G266" s="203"/>
      <c r="H266" s="346" t="s">
        <v>46</v>
      </c>
      <c r="I266" s="346"/>
      <c r="J266" s="207">
        <v>25.11</v>
      </c>
    </row>
    <row r="267" spans="1:10" ht="0.95" customHeight="1" x14ac:dyDescent="0.2">
      <c r="A267" s="211"/>
      <c r="B267" s="211"/>
      <c r="C267" s="211"/>
      <c r="D267" s="211"/>
      <c r="E267" s="211"/>
      <c r="F267" s="211"/>
      <c r="G267" s="211"/>
      <c r="H267" s="211"/>
      <c r="I267" s="211"/>
      <c r="J267" s="211"/>
    </row>
    <row r="268" spans="1:10" ht="18" customHeight="1" x14ac:dyDescent="0.2">
      <c r="A268" s="208" t="s">
        <v>202</v>
      </c>
      <c r="B268" s="209" t="s">
        <v>5</v>
      </c>
      <c r="C268" s="208" t="s">
        <v>6</v>
      </c>
      <c r="D268" s="208" t="s">
        <v>7</v>
      </c>
      <c r="E268" s="344" t="s">
        <v>8</v>
      </c>
      <c r="F268" s="344"/>
      <c r="G268" s="210" t="s">
        <v>9</v>
      </c>
      <c r="H268" s="209" t="s">
        <v>10</v>
      </c>
      <c r="I268" s="209" t="s">
        <v>11</v>
      </c>
      <c r="J268" s="209" t="s">
        <v>12</v>
      </c>
    </row>
    <row r="269" spans="1:10" ht="24" customHeight="1" x14ac:dyDescent="0.2">
      <c r="A269" s="211" t="s">
        <v>13</v>
      </c>
      <c r="B269" s="212" t="s">
        <v>295</v>
      </c>
      <c r="C269" s="211" t="s">
        <v>15</v>
      </c>
      <c r="D269" s="211" t="s">
        <v>296</v>
      </c>
      <c r="E269" s="345" t="s">
        <v>17</v>
      </c>
      <c r="F269" s="345"/>
      <c r="G269" s="214" t="s">
        <v>18</v>
      </c>
      <c r="H269" s="215">
        <v>1</v>
      </c>
      <c r="I269" s="216">
        <v>19.14</v>
      </c>
      <c r="J269" s="216">
        <v>19.14</v>
      </c>
    </row>
    <row r="270" spans="1:10" ht="36" customHeight="1" x14ac:dyDescent="0.2">
      <c r="A270" s="202" t="s">
        <v>19</v>
      </c>
      <c r="B270" s="203" t="s">
        <v>297</v>
      </c>
      <c r="C270" s="202" t="s">
        <v>15</v>
      </c>
      <c r="D270" s="202" t="s">
        <v>298</v>
      </c>
      <c r="E270" s="339" t="s">
        <v>17</v>
      </c>
      <c r="F270" s="339"/>
      <c r="G270" s="205" t="s">
        <v>18</v>
      </c>
      <c r="H270" s="206">
        <v>1</v>
      </c>
      <c r="I270" s="207">
        <v>0.09</v>
      </c>
      <c r="J270" s="207">
        <v>0.09</v>
      </c>
    </row>
    <row r="271" spans="1:10" ht="24" customHeight="1" x14ac:dyDescent="0.2">
      <c r="A271" s="202" t="s">
        <v>22</v>
      </c>
      <c r="B271" s="203" t="s">
        <v>23</v>
      </c>
      <c r="C271" s="202" t="s">
        <v>15</v>
      </c>
      <c r="D271" s="202" t="s">
        <v>24</v>
      </c>
      <c r="E271" s="339" t="s">
        <v>25</v>
      </c>
      <c r="F271" s="339"/>
      <c r="G271" s="205" t="s">
        <v>18</v>
      </c>
      <c r="H271" s="206">
        <v>1</v>
      </c>
      <c r="I271" s="207">
        <v>1.03</v>
      </c>
      <c r="J271" s="207">
        <v>1.03</v>
      </c>
    </row>
    <row r="272" spans="1:10" ht="24" customHeight="1" x14ac:dyDescent="0.2">
      <c r="A272" s="202" t="s">
        <v>22</v>
      </c>
      <c r="B272" s="203" t="s">
        <v>173</v>
      </c>
      <c r="C272" s="202" t="s">
        <v>15</v>
      </c>
      <c r="D272" s="202" t="s">
        <v>174</v>
      </c>
      <c r="E272" s="339" t="s">
        <v>31</v>
      </c>
      <c r="F272" s="339"/>
      <c r="G272" s="205" t="s">
        <v>18</v>
      </c>
      <c r="H272" s="206">
        <v>1</v>
      </c>
      <c r="I272" s="207">
        <v>0.63</v>
      </c>
      <c r="J272" s="207">
        <v>0.63</v>
      </c>
    </row>
    <row r="273" spans="1:10" ht="24" customHeight="1" x14ac:dyDescent="0.2">
      <c r="A273" s="202" t="s">
        <v>22</v>
      </c>
      <c r="B273" s="203" t="s">
        <v>34</v>
      </c>
      <c r="C273" s="202" t="s">
        <v>15</v>
      </c>
      <c r="D273" s="202" t="s">
        <v>35</v>
      </c>
      <c r="E273" s="339" t="s">
        <v>25</v>
      </c>
      <c r="F273" s="339"/>
      <c r="G273" s="205" t="s">
        <v>18</v>
      </c>
      <c r="H273" s="206">
        <v>1</v>
      </c>
      <c r="I273" s="207">
        <v>0.55000000000000004</v>
      </c>
      <c r="J273" s="207">
        <v>0.55000000000000004</v>
      </c>
    </row>
    <row r="274" spans="1:10" ht="24" customHeight="1" x14ac:dyDescent="0.2">
      <c r="A274" s="202" t="s">
        <v>22</v>
      </c>
      <c r="B274" s="203" t="s">
        <v>175</v>
      </c>
      <c r="C274" s="202" t="s">
        <v>15</v>
      </c>
      <c r="D274" s="202" t="s">
        <v>176</v>
      </c>
      <c r="E274" s="339" t="s">
        <v>31</v>
      </c>
      <c r="F274" s="339"/>
      <c r="G274" s="205" t="s">
        <v>18</v>
      </c>
      <c r="H274" s="206">
        <v>1</v>
      </c>
      <c r="I274" s="207">
        <v>0.01</v>
      </c>
      <c r="J274" s="207">
        <v>0.01</v>
      </c>
    </row>
    <row r="275" spans="1:10" ht="24" customHeight="1" x14ac:dyDescent="0.2">
      <c r="A275" s="202" t="s">
        <v>22</v>
      </c>
      <c r="B275" s="203" t="s">
        <v>299</v>
      </c>
      <c r="C275" s="202" t="s">
        <v>15</v>
      </c>
      <c r="D275" s="202" t="s">
        <v>300</v>
      </c>
      <c r="E275" s="339" t="s">
        <v>28</v>
      </c>
      <c r="F275" s="339"/>
      <c r="G275" s="205" t="s">
        <v>18</v>
      </c>
      <c r="H275" s="206">
        <v>1</v>
      </c>
      <c r="I275" s="207">
        <v>15.98</v>
      </c>
      <c r="J275" s="207">
        <v>15.98</v>
      </c>
    </row>
    <row r="276" spans="1:10" ht="24" customHeight="1" x14ac:dyDescent="0.2">
      <c r="A276" s="202" t="s">
        <v>22</v>
      </c>
      <c r="B276" s="203" t="s">
        <v>36</v>
      </c>
      <c r="C276" s="202" t="s">
        <v>15</v>
      </c>
      <c r="D276" s="202" t="s">
        <v>37</v>
      </c>
      <c r="E276" s="339" t="s">
        <v>38</v>
      </c>
      <c r="F276" s="339"/>
      <c r="G276" s="205" t="s">
        <v>18</v>
      </c>
      <c r="H276" s="206">
        <v>1</v>
      </c>
      <c r="I276" s="207">
        <v>0.06</v>
      </c>
      <c r="J276" s="207">
        <v>0.06</v>
      </c>
    </row>
    <row r="277" spans="1:10" ht="24" customHeight="1" x14ac:dyDescent="0.2">
      <c r="A277" s="202" t="s">
        <v>22</v>
      </c>
      <c r="B277" s="203" t="s">
        <v>39</v>
      </c>
      <c r="C277" s="202" t="s">
        <v>15</v>
      </c>
      <c r="D277" s="202" t="s">
        <v>40</v>
      </c>
      <c r="E277" s="339" t="s">
        <v>41</v>
      </c>
      <c r="F277" s="339"/>
      <c r="G277" s="205" t="s">
        <v>18</v>
      </c>
      <c r="H277" s="206">
        <v>1</v>
      </c>
      <c r="I277" s="207">
        <v>0.79</v>
      </c>
      <c r="J277" s="207">
        <v>0.79</v>
      </c>
    </row>
    <row r="278" spans="1:10" ht="25.5" x14ac:dyDescent="0.2">
      <c r="A278" s="203"/>
      <c r="B278" s="203"/>
      <c r="C278" s="203"/>
      <c r="D278" s="203"/>
      <c r="E278" s="203" t="s">
        <v>42</v>
      </c>
      <c r="F278" s="207">
        <v>7.4813780000000003</v>
      </c>
      <c r="G278" s="203" t="s">
        <v>43</v>
      </c>
      <c r="H278" s="207">
        <v>8.59</v>
      </c>
      <c r="I278" s="203" t="s">
        <v>44</v>
      </c>
      <c r="J278" s="207">
        <v>16.07</v>
      </c>
    </row>
    <row r="279" spans="1:10" x14ac:dyDescent="0.2">
      <c r="A279" s="203"/>
      <c r="B279" s="203"/>
      <c r="C279" s="203"/>
      <c r="D279" s="203"/>
      <c r="E279" s="203" t="s">
        <v>45</v>
      </c>
      <c r="F279" s="207">
        <v>4.3</v>
      </c>
      <c r="G279" s="203"/>
      <c r="H279" s="346" t="s">
        <v>46</v>
      </c>
      <c r="I279" s="346"/>
      <c r="J279" s="207">
        <v>23.44</v>
      </c>
    </row>
    <row r="280" spans="1:10" ht="0.95" customHeight="1" x14ac:dyDescent="0.2">
      <c r="A280" s="211"/>
      <c r="B280" s="211"/>
      <c r="C280" s="211"/>
      <c r="D280" s="211"/>
      <c r="E280" s="211"/>
      <c r="F280" s="211"/>
      <c r="G280" s="211"/>
      <c r="H280" s="211"/>
      <c r="I280" s="211"/>
      <c r="J280" s="211"/>
    </row>
    <row r="281" spans="1:10" ht="18" customHeight="1" x14ac:dyDescent="0.2">
      <c r="A281" s="208" t="s">
        <v>209</v>
      </c>
      <c r="B281" s="209" t="s">
        <v>5</v>
      </c>
      <c r="C281" s="208" t="s">
        <v>6</v>
      </c>
      <c r="D281" s="208" t="s">
        <v>7</v>
      </c>
      <c r="E281" s="344" t="s">
        <v>8</v>
      </c>
      <c r="F281" s="344"/>
      <c r="G281" s="210" t="s">
        <v>9</v>
      </c>
      <c r="H281" s="209" t="s">
        <v>10</v>
      </c>
      <c r="I281" s="209" t="s">
        <v>11</v>
      </c>
      <c r="J281" s="209" t="s">
        <v>12</v>
      </c>
    </row>
    <row r="282" spans="1:10" ht="24" customHeight="1" x14ac:dyDescent="0.2">
      <c r="A282" s="211" t="s">
        <v>13</v>
      </c>
      <c r="B282" s="212" t="s">
        <v>309</v>
      </c>
      <c r="C282" s="211" t="s">
        <v>15</v>
      </c>
      <c r="D282" s="211" t="s">
        <v>310</v>
      </c>
      <c r="E282" s="345" t="s">
        <v>17</v>
      </c>
      <c r="F282" s="345"/>
      <c r="G282" s="214" t="s">
        <v>18</v>
      </c>
      <c r="H282" s="215">
        <v>1</v>
      </c>
      <c r="I282" s="216">
        <v>21.24</v>
      </c>
      <c r="J282" s="216">
        <v>21.24</v>
      </c>
    </row>
    <row r="283" spans="1:10" ht="24" customHeight="1" x14ac:dyDescent="0.2">
      <c r="A283" s="202" t="s">
        <v>19</v>
      </c>
      <c r="B283" s="203" t="s">
        <v>311</v>
      </c>
      <c r="C283" s="202" t="s">
        <v>15</v>
      </c>
      <c r="D283" s="202" t="s">
        <v>312</v>
      </c>
      <c r="E283" s="339" t="s">
        <v>17</v>
      </c>
      <c r="F283" s="339"/>
      <c r="G283" s="205" t="s">
        <v>18</v>
      </c>
      <c r="H283" s="206">
        <v>1</v>
      </c>
      <c r="I283" s="207">
        <v>0.25</v>
      </c>
      <c r="J283" s="207">
        <v>0.25</v>
      </c>
    </row>
    <row r="284" spans="1:10" ht="24" customHeight="1" x14ac:dyDescent="0.2">
      <c r="A284" s="202" t="s">
        <v>22</v>
      </c>
      <c r="B284" s="203" t="s">
        <v>23</v>
      </c>
      <c r="C284" s="202" t="s">
        <v>15</v>
      </c>
      <c r="D284" s="202" t="s">
        <v>24</v>
      </c>
      <c r="E284" s="339" t="s">
        <v>25</v>
      </c>
      <c r="F284" s="339"/>
      <c r="G284" s="205" t="s">
        <v>18</v>
      </c>
      <c r="H284" s="206">
        <v>1</v>
      </c>
      <c r="I284" s="207">
        <v>1.03</v>
      </c>
      <c r="J284" s="207">
        <v>1.03</v>
      </c>
    </row>
    <row r="285" spans="1:10" ht="24" customHeight="1" x14ac:dyDescent="0.2">
      <c r="A285" s="202" t="s">
        <v>22</v>
      </c>
      <c r="B285" s="203" t="s">
        <v>29</v>
      </c>
      <c r="C285" s="202" t="s">
        <v>15</v>
      </c>
      <c r="D285" s="202" t="s">
        <v>30</v>
      </c>
      <c r="E285" s="339" t="s">
        <v>31</v>
      </c>
      <c r="F285" s="339"/>
      <c r="G285" s="205" t="s">
        <v>18</v>
      </c>
      <c r="H285" s="206">
        <v>1</v>
      </c>
      <c r="I285" s="207">
        <v>0.95</v>
      </c>
      <c r="J285" s="207">
        <v>0.95</v>
      </c>
    </row>
    <row r="286" spans="1:10" ht="24" customHeight="1" x14ac:dyDescent="0.2">
      <c r="A286" s="202" t="s">
        <v>22</v>
      </c>
      <c r="B286" s="203" t="s">
        <v>34</v>
      </c>
      <c r="C286" s="202" t="s">
        <v>15</v>
      </c>
      <c r="D286" s="202" t="s">
        <v>35</v>
      </c>
      <c r="E286" s="339" t="s">
        <v>25</v>
      </c>
      <c r="F286" s="339"/>
      <c r="G286" s="205" t="s">
        <v>18</v>
      </c>
      <c r="H286" s="206">
        <v>1</v>
      </c>
      <c r="I286" s="207">
        <v>0.55000000000000004</v>
      </c>
      <c r="J286" s="207">
        <v>0.55000000000000004</v>
      </c>
    </row>
    <row r="287" spans="1:10" ht="24" customHeight="1" x14ac:dyDescent="0.2">
      <c r="A287" s="202" t="s">
        <v>22</v>
      </c>
      <c r="B287" s="203" t="s">
        <v>313</v>
      </c>
      <c r="C287" s="202" t="s">
        <v>15</v>
      </c>
      <c r="D287" s="202" t="s">
        <v>314</v>
      </c>
      <c r="E287" s="339" t="s">
        <v>28</v>
      </c>
      <c r="F287" s="339"/>
      <c r="G287" s="205" t="s">
        <v>18</v>
      </c>
      <c r="H287" s="206">
        <v>1</v>
      </c>
      <c r="I287" s="207">
        <v>17.03</v>
      </c>
      <c r="J287" s="207">
        <v>17.03</v>
      </c>
    </row>
    <row r="288" spans="1:10" ht="24" customHeight="1" x14ac:dyDescent="0.2">
      <c r="A288" s="202" t="s">
        <v>22</v>
      </c>
      <c r="B288" s="203" t="s">
        <v>32</v>
      </c>
      <c r="C288" s="202" t="s">
        <v>15</v>
      </c>
      <c r="D288" s="202" t="s">
        <v>33</v>
      </c>
      <c r="E288" s="339" t="s">
        <v>31</v>
      </c>
      <c r="F288" s="339"/>
      <c r="G288" s="205" t="s">
        <v>18</v>
      </c>
      <c r="H288" s="206">
        <v>1</v>
      </c>
      <c r="I288" s="207">
        <v>0.57999999999999996</v>
      </c>
      <c r="J288" s="207">
        <v>0.57999999999999996</v>
      </c>
    </row>
    <row r="289" spans="1:10" ht="24" customHeight="1" x14ac:dyDescent="0.2">
      <c r="A289" s="202" t="s">
        <v>22</v>
      </c>
      <c r="B289" s="203" t="s">
        <v>36</v>
      </c>
      <c r="C289" s="202" t="s">
        <v>15</v>
      </c>
      <c r="D289" s="202" t="s">
        <v>37</v>
      </c>
      <c r="E289" s="339" t="s">
        <v>38</v>
      </c>
      <c r="F289" s="339"/>
      <c r="G289" s="205" t="s">
        <v>18</v>
      </c>
      <c r="H289" s="206">
        <v>1</v>
      </c>
      <c r="I289" s="207">
        <v>0.06</v>
      </c>
      <c r="J289" s="207">
        <v>0.06</v>
      </c>
    </row>
    <row r="290" spans="1:10" ht="24" customHeight="1" x14ac:dyDescent="0.2">
      <c r="A290" s="202" t="s">
        <v>22</v>
      </c>
      <c r="B290" s="203" t="s">
        <v>39</v>
      </c>
      <c r="C290" s="202" t="s">
        <v>15</v>
      </c>
      <c r="D290" s="202" t="s">
        <v>40</v>
      </c>
      <c r="E290" s="339" t="s">
        <v>41</v>
      </c>
      <c r="F290" s="339"/>
      <c r="G290" s="205" t="s">
        <v>18</v>
      </c>
      <c r="H290" s="206">
        <v>1</v>
      </c>
      <c r="I290" s="207">
        <v>0.79</v>
      </c>
      <c r="J290" s="207">
        <v>0.79</v>
      </c>
    </row>
    <row r="291" spans="1:10" ht="25.5" x14ac:dyDescent="0.2">
      <c r="A291" s="203"/>
      <c r="B291" s="203"/>
      <c r="C291" s="203"/>
      <c r="D291" s="203"/>
      <c r="E291" s="203" t="s">
        <v>42</v>
      </c>
      <c r="F291" s="207">
        <v>8.0446927000000006</v>
      </c>
      <c r="G291" s="203" t="s">
        <v>43</v>
      </c>
      <c r="H291" s="207">
        <v>9.24</v>
      </c>
      <c r="I291" s="203" t="s">
        <v>44</v>
      </c>
      <c r="J291" s="207">
        <v>17.28</v>
      </c>
    </row>
    <row r="292" spans="1:10" x14ac:dyDescent="0.2">
      <c r="A292" s="203"/>
      <c r="B292" s="203"/>
      <c r="C292" s="203"/>
      <c r="D292" s="203"/>
      <c r="E292" s="203" t="s">
        <v>45</v>
      </c>
      <c r="F292" s="207">
        <v>4.7699999999999996</v>
      </c>
      <c r="G292" s="203"/>
      <c r="H292" s="346" t="s">
        <v>46</v>
      </c>
      <c r="I292" s="346"/>
      <c r="J292" s="207">
        <v>26.01</v>
      </c>
    </row>
    <row r="293" spans="1:10" ht="0.95" customHeight="1" x14ac:dyDescent="0.2">
      <c r="A293" s="211"/>
      <c r="B293" s="211"/>
      <c r="C293" s="211"/>
      <c r="D293" s="211"/>
      <c r="E293" s="211"/>
      <c r="F293" s="211"/>
      <c r="G293" s="211"/>
      <c r="H293" s="211"/>
      <c r="I293" s="211"/>
      <c r="J293" s="211"/>
    </row>
    <row r="294" spans="1:10" ht="18" customHeight="1" x14ac:dyDescent="0.2">
      <c r="A294" s="208" t="s">
        <v>216</v>
      </c>
      <c r="B294" s="209" t="s">
        <v>5</v>
      </c>
      <c r="C294" s="208" t="s">
        <v>6</v>
      </c>
      <c r="D294" s="208" t="s">
        <v>7</v>
      </c>
      <c r="E294" s="344" t="s">
        <v>8</v>
      </c>
      <c r="F294" s="344"/>
      <c r="G294" s="210" t="s">
        <v>9</v>
      </c>
      <c r="H294" s="209" t="s">
        <v>10</v>
      </c>
      <c r="I294" s="209" t="s">
        <v>11</v>
      </c>
      <c r="J294" s="209" t="s">
        <v>12</v>
      </c>
    </row>
    <row r="295" spans="1:10" ht="24" customHeight="1" x14ac:dyDescent="0.2">
      <c r="A295" s="211" t="s">
        <v>13</v>
      </c>
      <c r="B295" s="212" t="s">
        <v>316</v>
      </c>
      <c r="C295" s="211" t="s">
        <v>15</v>
      </c>
      <c r="D295" s="211" t="s">
        <v>317</v>
      </c>
      <c r="E295" s="345" t="s">
        <v>17</v>
      </c>
      <c r="F295" s="345"/>
      <c r="G295" s="214" t="s">
        <v>18</v>
      </c>
      <c r="H295" s="215">
        <v>1</v>
      </c>
      <c r="I295" s="216">
        <v>17.93</v>
      </c>
      <c r="J295" s="216">
        <v>17.93</v>
      </c>
    </row>
    <row r="296" spans="1:10" ht="24" customHeight="1" x14ac:dyDescent="0.2">
      <c r="A296" s="202" t="s">
        <v>19</v>
      </c>
      <c r="B296" s="203" t="s">
        <v>318</v>
      </c>
      <c r="C296" s="202" t="s">
        <v>15</v>
      </c>
      <c r="D296" s="202" t="s">
        <v>319</v>
      </c>
      <c r="E296" s="339" t="s">
        <v>17</v>
      </c>
      <c r="F296" s="339"/>
      <c r="G296" s="205" t="s">
        <v>18</v>
      </c>
      <c r="H296" s="206">
        <v>1</v>
      </c>
      <c r="I296" s="207">
        <v>0.14000000000000001</v>
      </c>
      <c r="J296" s="207">
        <v>0.14000000000000001</v>
      </c>
    </row>
    <row r="297" spans="1:10" ht="24" customHeight="1" x14ac:dyDescent="0.2">
      <c r="A297" s="202" t="s">
        <v>22</v>
      </c>
      <c r="B297" s="203" t="s">
        <v>23</v>
      </c>
      <c r="C297" s="202" t="s">
        <v>15</v>
      </c>
      <c r="D297" s="202" t="s">
        <v>24</v>
      </c>
      <c r="E297" s="339" t="s">
        <v>25</v>
      </c>
      <c r="F297" s="339"/>
      <c r="G297" s="205" t="s">
        <v>18</v>
      </c>
      <c r="H297" s="206">
        <v>1</v>
      </c>
      <c r="I297" s="207">
        <v>1.03</v>
      </c>
      <c r="J297" s="207">
        <v>1.03</v>
      </c>
    </row>
    <row r="298" spans="1:10" ht="24" customHeight="1" x14ac:dyDescent="0.2">
      <c r="A298" s="202" t="s">
        <v>22</v>
      </c>
      <c r="B298" s="203" t="s">
        <v>29</v>
      </c>
      <c r="C298" s="202" t="s">
        <v>15</v>
      </c>
      <c r="D298" s="202" t="s">
        <v>30</v>
      </c>
      <c r="E298" s="339" t="s">
        <v>31</v>
      </c>
      <c r="F298" s="339"/>
      <c r="G298" s="205" t="s">
        <v>18</v>
      </c>
      <c r="H298" s="206">
        <v>1</v>
      </c>
      <c r="I298" s="207">
        <v>0.95</v>
      </c>
      <c r="J298" s="207">
        <v>0.95</v>
      </c>
    </row>
    <row r="299" spans="1:10" ht="24" customHeight="1" x14ac:dyDescent="0.2">
      <c r="A299" s="202" t="s">
        <v>22</v>
      </c>
      <c r="B299" s="203" t="s">
        <v>34</v>
      </c>
      <c r="C299" s="202" t="s">
        <v>15</v>
      </c>
      <c r="D299" s="202" t="s">
        <v>35</v>
      </c>
      <c r="E299" s="339" t="s">
        <v>25</v>
      </c>
      <c r="F299" s="339"/>
      <c r="G299" s="205" t="s">
        <v>18</v>
      </c>
      <c r="H299" s="206">
        <v>1</v>
      </c>
      <c r="I299" s="207">
        <v>0.55000000000000004</v>
      </c>
      <c r="J299" s="207">
        <v>0.55000000000000004</v>
      </c>
    </row>
    <row r="300" spans="1:10" ht="24" customHeight="1" x14ac:dyDescent="0.2">
      <c r="A300" s="202" t="s">
        <v>22</v>
      </c>
      <c r="B300" s="203" t="s">
        <v>32</v>
      </c>
      <c r="C300" s="202" t="s">
        <v>15</v>
      </c>
      <c r="D300" s="202" t="s">
        <v>33</v>
      </c>
      <c r="E300" s="339" t="s">
        <v>31</v>
      </c>
      <c r="F300" s="339"/>
      <c r="G300" s="205" t="s">
        <v>18</v>
      </c>
      <c r="H300" s="206">
        <v>1</v>
      </c>
      <c r="I300" s="207">
        <v>0.57999999999999996</v>
      </c>
      <c r="J300" s="207">
        <v>0.57999999999999996</v>
      </c>
    </row>
    <row r="301" spans="1:10" ht="24" customHeight="1" x14ac:dyDescent="0.2">
      <c r="A301" s="202" t="s">
        <v>22</v>
      </c>
      <c r="B301" s="203" t="s">
        <v>36</v>
      </c>
      <c r="C301" s="202" t="s">
        <v>15</v>
      </c>
      <c r="D301" s="202" t="s">
        <v>37</v>
      </c>
      <c r="E301" s="339" t="s">
        <v>38</v>
      </c>
      <c r="F301" s="339"/>
      <c r="G301" s="205" t="s">
        <v>18</v>
      </c>
      <c r="H301" s="206">
        <v>1</v>
      </c>
      <c r="I301" s="207">
        <v>0.06</v>
      </c>
      <c r="J301" s="207">
        <v>0.06</v>
      </c>
    </row>
    <row r="302" spans="1:10" ht="24" customHeight="1" x14ac:dyDescent="0.2">
      <c r="A302" s="202" t="s">
        <v>22</v>
      </c>
      <c r="B302" s="203" t="s">
        <v>39</v>
      </c>
      <c r="C302" s="202" t="s">
        <v>15</v>
      </c>
      <c r="D302" s="202" t="s">
        <v>40</v>
      </c>
      <c r="E302" s="339" t="s">
        <v>41</v>
      </c>
      <c r="F302" s="339"/>
      <c r="G302" s="205" t="s">
        <v>18</v>
      </c>
      <c r="H302" s="206">
        <v>1</v>
      </c>
      <c r="I302" s="207">
        <v>0.79</v>
      </c>
      <c r="J302" s="207">
        <v>0.79</v>
      </c>
    </row>
    <row r="303" spans="1:10" ht="24" customHeight="1" x14ac:dyDescent="0.2">
      <c r="A303" s="202" t="s">
        <v>22</v>
      </c>
      <c r="B303" s="203" t="s">
        <v>320</v>
      </c>
      <c r="C303" s="202" t="s">
        <v>15</v>
      </c>
      <c r="D303" s="202" t="s">
        <v>321</v>
      </c>
      <c r="E303" s="339" t="s">
        <v>28</v>
      </c>
      <c r="F303" s="339"/>
      <c r="G303" s="205" t="s">
        <v>18</v>
      </c>
      <c r="H303" s="206">
        <v>1</v>
      </c>
      <c r="I303" s="207">
        <v>13.83</v>
      </c>
      <c r="J303" s="207">
        <v>13.83</v>
      </c>
    </row>
    <row r="304" spans="1:10" ht="25.5" x14ac:dyDescent="0.2">
      <c r="A304" s="203"/>
      <c r="B304" s="203"/>
      <c r="C304" s="203"/>
      <c r="D304" s="203"/>
      <c r="E304" s="203" t="s">
        <v>42</v>
      </c>
      <c r="F304" s="207">
        <v>6.5037244000000003</v>
      </c>
      <c r="G304" s="203" t="s">
        <v>43</v>
      </c>
      <c r="H304" s="207">
        <v>7.47</v>
      </c>
      <c r="I304" s="203" t="s">
        <v>44</v>
      </c>
      <c r="J304" s="207">
        <v>13.97</v>
      </c>
    </row>
    <row r="305" spans="1:10" x14ac:dyDescent="0.2">
      <c r="A305" s="203"/>
      <c r="B305" s="203"/>
      <c r="C305" s="203"/>
      <c r="D305" s="203"/>
      <c r="E305" s="203" t="s">
        <v>45</v>
      </c>
      <c r="F305" s="207">
        <v>4.03</v>
      </c>
      <c r="G305" s="203"/>
      <c r="H305" s="346" t="s">
        <v>46</v>
      </c>
      <c r="I305" s="346"/>
      <c r="J305" s="207">
        <v>21.96</v>
      </c>
    </row>
    <row r="306" spans="1:10" ht="0.95" customHeight="1" x14ac:dyDescent="0.2">
      <c r="A306" s="211"/>
      <c r="B306" s="211"/>
      <c r="C306" s="211"/>
      <c r="D306" s="211"/>
      <c r="E306" s="211"/>
      <c r="F306" s="211"/>
      <c r="G306" s="211"/>
      <c r="H306" s="211"/>
      <c r="I306" s="211"/>
      <c r="J306" s="211"/>
    </row>
    <row r="307" spans="1:10" ht="18" customHeight="1" x14ac:dyDescent="0.2">
      <c r="A307" s="208" t="s">
        <v>223</v>
      </c>
      <c r="B307" s="209" t="s">
        <v>5</v>
      </c>
      <c r="C307" s="208" t="s">
        <v>6</v>
      </c>
      <c r="D307" s="208" t="s">
        <v>7</v>
      </c>
      <c r="E307" s="344" t="s">
        <v>8</v>
      </c>
      <c r="F307" s="344"/>
      <c r="G307" s="210" t="s">
        <v>9</v>
      </c>
      <c r="H307" s="209" t="s">
        <v>10</v>
      </c>
      <c r="I307" s="209" t="s">
        <v>11</v>
      </c>
      <c r="J307" s="209" t="s">
        <v>12</v>
      </c>
    </row>
    <row r="308" spans="1:10" ht="24" customHeight="1" x14ac:dyDescent="0.2">
      <c r="A308" s="211" t="s">
        <v>13</v>
      </c>
      <c r="B308" s="212" t="s">
        <v>330</v>
      </c>
      <c r="C308" s="211" t="s">
        <v>15</v>
      </c>
      <c r="D308" s="211" t="s">
        <v>331</v>
      </c>
      <c r="E308" s="345" t="s">
        <v>17</v>
      </c>
      <c r="F308" s="345"/>
      <c r="G308" s="214" t="s">
        <v>18</v>
      </c>
      <c r="H308" s="215">
        <v>1</v>
      </c>
      <c r="I308" s="216">
        <v>21.8</v>
      </c>
      <c r="J308" s="216">
        <v>21.8</v>
      </c>
    </row>
    <row r="309" spans="1:10" ht="24" customHeight="1" x14ac:dyDescent="0.2">
      <c r="A309" s="202" t="s">
        <v>19</v>
      </c>
      <c r="B309" s="203" t="s">
        <v>332</v>
      </c>
      <c r="C309" s="202" t="s">
        <v>15</v>
      </c>
      <c r="D309" s="202" t="s">
        <v>333</v>
      </c>
      <c r="E309" s="339" t="s">
        <v>17</v>
      </c>
      <c r="F309" s="339"/>
      <c r="G309" s="205" t="s">
        <v>18</v>
      </c>
      <c r="H309" s="206">
        <v>1</v>
      </c>
      <c r="I309" s="207">
        <v>0.13</v>
      </c>
      <c r="J309" s="207">
        <v>0.13</v>
      </c>
    </row>
    <row r="310" spans="1:10" ht="24" customHeight="1" x14ac:dyDescent="0.2">
      <c r="A310" s="202" t="s">
        <v>22</v>
      </c>
      <c r="B310" s="203" t="s">
        <v>23</v>
      </c>
      <c r="C310" s="202" t="s">
        <v>15</v>
      </c>
      <c r="D310" s="202" t="s">
        <v>24</v>
      </c>
      <c r="E310" s="339" t="s">
        <v>25</v>
      </c>
      <c r="F310" s="339"/>
      <c r="G310" s="205" t="s">
        <v>18</v>
      </c>
      <c r="H310" s="206">
        <v>1</v>
      </c>
      <c r="I310" s="207">
        <v>1.03</v>
      </c>
      <c r="J310" s="207">
        <v>1.03</v>
      </c>
    </row>
    <row r="311" spans="1:10" ht="24" customHeight="1" x14ac:dyDescent="0.2">
      <c r="A311" s="202" t="s">
        <v>22</v>
      </c>
      <c r="B311" s="203" t="s">
        <v>334</v>
      </c>
      <c r="C311" s="202" t="s">
        <v>15</v>
      </c>
      <c r="D311" s="202" t="s">
        <v>335</v>
      </c>
      <c r="E311" s="339" t="s">
        <v>31</v>
      </c>
      <c r="F311" s="339"/>
      <c r="G311" s="205" t="s">
        <v>18</v>
      </c>
      <c r="H311" s="206">
        <v>1</v>
      </c>
      <c r="I311" s="207">
        <v>0.89</v>
      </c>
      <c r="J311" s="207">
        <v>0.89</v>
      </c>
    </row>
    <row r="312" spans="1:10" ht="24" customHeight="1" x14ac:dyDescent="0.2">
      <c r="A312" s="202" t="s">
        <v>22</v>
      </c>
      <c r="B312" s="203" t="s">
        <v>336</v>
      </c>
      <c r="C312" s="202" t="s">
        <v>15</v>
      </c>
      <c r="D312" s="202" t="s">
        <v>337</v>
      </c>
      <c r="E312" s="339" t="s">
        <v>31</v>
      </c>
      <c r="F312" s="339"/>
      <c r="G312" s="205" t="s">
        <v>18</v>
      </c>
      <c r="H312" s="206">
        <v>1</v>
      </c>
      <c r="I312" s="207">
        <v>1.3</v>
      </c>
      <c r="J312" s="207">
        <v>1.3</v>
      </c>
    </row>
    <row r="313" spans="1:10" ht="24" customHeight="1" x14ac:dyDescent="0.2">
      <c r="A313" s="202" t="s">
        <v>22</v>
      </c>
      <c r="B313" s="203" t="s">
        <v>34</v>
      </c>
      <c r="C313" s="202" t="s">
        <v>15</v>
      </c>
      <c r="D313" s="202" t="s">
        <v>35</v>
      </c>
      <c r="E313" s="339" t="s">
        <v>25</v>
      </c>
      <c r="F313" s="339"/>
      <c r="G313" s="205" t="s">
        <v>18</v>
      </c>
      <c r="H313" s="206">
        <v>1</v>
      </c>
      <c r="I313" s="207">
        <v>0.55000000000000004</v>
      </c>
      <c r="J313" s="207">
        <v>0.55000000000000004</v>
      </c>
    </row>
    <row r="314" spans="1:10" ht="24" customHeight="1" x14ac:dyDescent="0.2">
      <c r="A314" s="202" t="s">
        <v>22</v>
      </c>
      <c r="B314" s="203" t="s">
        <v>338</v>
      </c>
      <c r="C314" s="202" t="s">
        <v>15</v>
      </c>
      <c r="D314" s="202" t="s">
        <v>339</v>
      </c>
      <c r="E314" s="339" t="s">
        <v>28</v>
      </c>
      <c r="F314" s="339"/>
      <c r="G314" s="205" t="s">
        <v>18</v>
      </c>
      <c r="H314" s="206">
        <v>1</v>
      </c>
      <c r="I314" s="207">
        <v>17.05</v>
      </c>
      <c r="J314" s="207">
        <v>17.05</v>
      </c>
    </row>
    <row r="315" spans="1:10" ht="24" customHeight="1" x14ac:dyDescent="0.2">
      <c r="A315" s="202" t="s">
        <v>22</v>
      </c>
      <c r="B315" s="203" t="s">
        <v>36</v>
      </c>
      <c r="C315" s="202" t="s">
        <v>15</v>
      </c>
      <c r="D315" s="202" t="s">
        <v>37</v>
      </c>
      <c r="E315" s="339" t="s">
        <v>38</v>
      </c>
      <c r="F315" s="339"/>
      <c r="G315" s="205" t="s">
        <v>18</v>
      </c>
      <c r="H315" s="206">
        <v>1</v>
      </c>
      <c r="I315" s="207">
        <v>0.06</v>
      </c>
      <c r="J315" s="207">
        <v>0.06</v>
      </c>
    </row>
    <row r="316" spans="1:10" ht="24" customHeight="1" x14ac:dyDescent="0.2">
      <c r="A316" s="202" t="s">
        <v>22</v>
      </c>
      <c r="B316" s="203" t="s">
        <v>39</v>
      </c>
      <c r="C316" s="202" t="s">
        <v>15</v>
      </c>
      <c r="D316" s="202" t="s">
        <v>40</v>
      </c>
      <c r="E316" s="339" t="s">
        <v>41</v>
      </c>
      <c r="F316" s="339"/>
      <c r="G316" s="205" t="s">
        <v>18</v>
      </c>
      <c r="H316" s="206">
        <v>1</v>
      </c>
      <c r="I316" s="207">
        <v>0.79</v>
      </c>
      <c r="J316" s="207">
        <v>0.79</v>
      </c>
    </row>
    <row r="317" spans="1:10" ht="25.5" x14ac:dyDescent="0.2">
      <c r="A317" s="203"/>
      <c r="B317" s="203"/>
      <c r="C317" s="203"/>
      <c r="D317" s="203"/>
      <c r="E317" s="203" t="s">
        <v>42</v>
      </c>
      <c r="F317" s="207">
        <v>7.9981378000000003</v>
      </c>
      <c r="G317" s="203" t="s">
        <v>43</v>
      </c>
      <c r="H317" s="207">
        <v>9.18</v>
      </c>
      <c r="I317" s="203" t="s">
        <v>44</v>
      </c>
      <c r="J317" s="207">
        <v>17.18</v>
      </c>
    </row>
    <row r="318" spans="1:10" x14ac:dyDescent="0.2">
      <c r="A318" s="203"/>
      <c r="B318" s="203"/>
      <c r="C318" s="203"/>
      <c r="D318" s="203"/>
      <c r="E318" s="203" t="s">
        <v>45</v>
      </c>
      <c r="F318" s="207">
        <v>4.9000000000000004</v>
      </c>
      <c r="G318" s="203"/>
      <c r="H318" s="346" t="s">
        <v>46</v>
      </c>
      <c r="I318" s="346"/>
      <c r="J318" s="207">
        <v>26.7</v>
      </c>
    </row>
    <row r="319" spans="1:10" ht="0.95" customHeight="1" x14ac:dyDescent="0.2">
      <c r="A319" s="211"/>
      <c r="B319" s="211"/>
      <c r="C319" s="211"/>
      <c r="D319" s="211"/>
      <c r="E319" s="211"/>
      <c r="F319" s="211"/>
      <c r="G319" s="211"/>
      <c r="H319" s="211"/>
      <c r="I319" s="211"/>
      <c r="J319" s="211"/>
    </row>
    <row r="320" spans="1:10" ht="18" customHeight="1" x14ac:dyDescent="0.2">
      <c r="A320" s="208" t="s">
        <v>230</v>
      </c>
      <c r="B320" s="209" t="s">
        <v>5</v>
      </c>
      <c r="C320" s="208" t="s">
        <v>6</v>
      </c>
      <c r="D320" s="208" t="s">
        <v>7</v>
      </c>
      <c r="E320" s="344" t="s">
        <v>8</v>
      </c>
      <c r="F320" s="344"/>
      <c r="G320" s="210" t="s">
        <v>9</v>
      </c>
      <c r="H320" s="209" t="s">
        <v>10</v>
      </c>
      <c r="I320" s="209" t="s">
        <v>11</v>
      </c>
      <c r="J320" s="209" t="s">
        <v>12</v>
      </c>
    </row>
    <row r="321" spans="1:10" ht="24" customHeight="1" x14ac:dyDescent="0.2">
      <c r="A321" s="211" t="s">
        <v>13</v>
      </c>
      <c r="B321" s="212" t="s">
        <v>341</v>
      </c>
      <c r="C321" s="211" t="s">
        <v>15</v>
      </c>
      <c r="D321" s="211" t="s">
        <v>342</v>
      </c>
      <c r="E321" s="345" t="s">
        <v>17</v>
      </c>
      <c r="F321" s="345"/>
      <c r="G321" s="214" t="s">
        <v>18</v>
      </c>
      <c r="H321" s="215">
        <v>1</v>
      </c>
      <c r="I321" s="216">
        <v>21.56</v>
      </c>
      <c r="J321" s="216">
        <v>21.56</v>
      </c>
    </row>
    <row r="322" spans="1:10" ht="24" customHeight="1" x14ac:dyDescent="0.2">
      <c r="A322" s="202" t="s">
        <v>19</v>
      </c>
      <c r="B322" s="203" t="s">
        <v>343</v>
      </c>
      <c r="C322" s="202" t="s">
        <v>15</v>
      </c>
      <c r="D322" s="202" t="s">
        <v>344</v>
      </c>
      <c r="E322" s="339" t="s">
        <v>17</v>
      </c>
      <c r="F322" s="339"/>
      <c r="G322" s="205" t="s">
        <v>18</v>
      </c>
      <c r="H322" s="206">
        <v>1</v>
      </c>
      <c r="I322" s="207">
        <v>0.18</v>
      </c>
      <c r="J322" s="207">
        <v>0.18</v>
      </c>
    </row>
    <row r="323" spans="1:10" ht="24" customHeight="1" x14ac:dyDescent="0.2">
      <c r="A323" s="202" t="s">
        <v>22</v>
      </c>
      <c r="B323" s="203" t="s">
        <v>23</v>
      </c>
      <c r="C323" s="202" t="s">
        <v>15</v>
      </c>
      <c r="D323" s="202" t="s">
        <v>24</v>
      </c>
      <c r="E323" s="339" t="s">
        <v>25</v>
      </c>
      <c r="F323" s="339"/>
      <c r="G323" s="205" t="s">
        <v>18</v>
      </c>
      <c r="H323" s="206">
        <v>1</v>
      </c>
      <c r="I323" s="207">
        <v>1.03</v>
      </c>
      <c r="J323" s="207">
        <v>1.03</v>
      </c>
    </row>
    <row r="324" spans="1:10" ht="24" customHeight="1" x14ac:dyDescent="0.2">
      <c r="A324" s="202" t="s">
        <v>22</v>
      </c>
      <c r="B324" s="203" t="s">
        <v>29</v>
      </c>
      <c r="C324" s="202" t="s">
        <v>15</v>
      </c>
      <c r="D324" s="202" t="s">
        <v>30</v>
      </c>
      <c r="E324" s="339" t="s">
        <v>31</v>
      </c>
      <c r="F324" s="339"/>
      <c r="G324" s="205" t="s">
        <v>18</v>
      </c>
      <c r="H324" s="206">
        <v>1</v>
      </c>
      <c r="I324" s="207">
        <v>0.95</v>
      </c>
      <c r="J324" s="207">
        <v>0.95</v>
      </c>
    </row>
    <row r="325" spans="1:10" ht="24" customHeight="1" x14ac:dyDescent="0.2">
      <c r="A325" s="202" t="s">
        <v>22</v>
      </c>
      <c r="B325" s="203" t="s">
        <v>345</v>
      </c>
      <c r="C325" s="202" t="s">
        <v>15</v>
      </c>
      <c r="D325" s="202" t="s">
        <v>346</v>
      </c>
      <c r="E325" s="339" t="s">
        <v>28</v>
      </c>
      <c r="F325" s="339"/>
      <c r="G325" s="205" t="s">
        <v>18</v>
      </c>
      <c r="H325" s="206">
        <v>1</v>
      </c>
      <c r="I325" s="207">
        <v>17.420000000000002</v>
      </c>
      <c r="J325" s="207">
        <v>17.420000000000002</v>
      </c>
    </row>
    <row r="326" spans="1:10" ht="24" customHeight="1" x14ac:dyDescent="0.2">
      <c r="A326" s="202" t="s">
        <v>22</v>
      </c>
      <c r="B326" s="203" t="s">
        <v>34</v>
      </c>
      <c r="C326" s="202" t="s">
        <v>15</v>
      </c>
      <c r="D326" s="202" t="s">
        <v>35</v>
      </c>
      <c r="E326" s="339" t="s">
        <v>25</v>
      </c>
      <c r="F326" s="339"/>
      <c r="G326" s="205" t="s">
        <v>18</v>
      </c>
      <c r="H326" s="206">
        <v>1</v>
      </c>
      <c r="I326" s="207">
        <v>0.55000000000000004</v>
      </c>
      <c r="J326" s="207">
        <v>0.55000000000000004</v>
      </c>
    </row>
    <row r="327" spans="1:10" ht="24" customHeight="1" x14ac:dyDescent="0.2">
      <c r="A327" s="202" t="s">
        <v>22</v>
      </c>
      <c r="B327" s="203" t="s">
        <v>32</v>
      </c>
      <c r="C327" s="202" t="s">
        <v>15</v>
      </c>
      <c r="D327" s="202" t="s">
        <v>33</v>
      </c>
      <c r="E327" s="339" t="s">
        <v>31</v>
      </c>
      <c r="F327" s="339"/>
      <c r="G327" s="205" t="s">
        <v>18</v>
      </c>
      <c r="H327" s="206">
        <v>1</v>
      </c>
      <c r="I327" s="207">
        <v>0.57999999999999996</v>
      </c>
      <c r="J327" s="207">
        <v>0.57999999999999996</v>
      </c>
    </row>
    <row r="328" spans="1:10" ht="24" customHeight="1" x14ac:dyDescent="0.2">
      <c r="A328" s="202" t="s">
        <v>22</v>
      </c>
      <c r="B328" s="203" t="s">
        <v>36</v>
      </c>
      <c r="C328" s="202" t="s">
        <v>15</v>
      </c>
      <c r="D328" s="202" t="s">
        <v>37</v>
      </c>
      <c r="E328" s="339" t="s">
        <v>38</v>
      </c>
      <c r="F328" s="339"/>
      <c r="G328" s="205" t="s">
        <v>18</v>
      </c>
      <c r="H328" s="206">
        <v>1</v>
      </c>
      <c r="I328" s="207">
        <v>0.06</v>
      </c>
      <c r="J328" s="207">
        <v>0.06</v>
      </c>
    </row>
    <row r="329" spans="1:10" ht="24" customHeight="1" x14ac:dyDescent="0.2">
      <c r="A329" s="202" t="s">
        <v>22</v>
      </c>
      <c r="B329" s="203" t="s">
        <v>39</v>
      </c>
      <c r="C329" s="202" t="s">
        <v>15</v>
      </c>
      <c r="D329" s="202" t="s">
        <v>40</v>
      </c>
      <c r="E329" s="339" t="s">
        <v>41</v>
      </c>
      <c r="F329" s="339"/>
      <c r="G329" s="205" t="s">
        <v>18</v>
      </c>
      <c r="H329" s="206">
        <v>1</v>
      </c>
      <c r="I329" s="207">
        <v>0.79</v>
      </c>
      <c r="J329" s="207">
        <v>0.79</v>
      </c>
    </row>
    <row r="330" spans="1:10" ht="25.5" x14ac:dyDescent="0.2">
      <c r="A330" s="203"/>
      <c r="B330" s="203"/>
      <c r="C330" s="203"/>
      <c r="D330" s="203"/>
      <c r="E330" s="203" t="s">
        <v>42</v>
      </c>
      <c r="F330" s="207">
        <v>8.1936684999999994</v>
      </c>
      <c r="G330" s="203" t="s">
        <v>43</v>
      </c>
      <c r="H330" s="207">
        <v>9.41</v>
      </c>
      <c r="I330" s="203" t="s">
        <v>44</v>
      </c>
      <c r="J330" s="207">
        <v>17.600000000000001</v>
      </c>
    </row>
    <row r="331" spans="1:10" x14ac:dyDescent="0.2">
      <c r="A331" s="203"/>
      <c r="B331" s="203"/>
      <c r="C331" s="203"/>
      <c r="D331" s="203"/>
      <c r="E331" s="203" t="s">
        <v>45</v>
      </c>
      <c r="F331" s="207">
        <v>4.8499999999999996</v>
      </c>
      <c r="G331" s="203"/>
      <c r="H331" s="346" t="s">
        <v>46</v>
      </c>
      <c r="I331" s="346"/>
      <c r="J331" s="207">
        <v>26.41</v>
      </c>
    </row>
    <row r="332" spans="1:10" ht="0.95" customHeight="1" x14ac:dyDescent="0.2">
      <c r="A332" s="211"/>
      <c r="B332" s="211"/>
      <c r="C332" s="211"/>
      <c r="D332" s="211"/>
      <c r="E332" s="211"/>
      <c r="F332" s="211"/>
      <c r="G332" s="211"/>
      <c r="H332" s="211"/>
      <c r="I332" s="211"/>
      <c r="J332" s="211"/>
    </row>
    <row r="333" spans="1:10" ht="18" customHeight="1" x14ac:dyDescent="0.2">
      <c r="A333" s="208" t="s">
        <v>241</v>
      </c>
      <c r="B333" s="209" t="s">
        <v>5</v>
      </c>
      <c r="C333" s="208" t="s">
        <v>6</v>
      </c>
      <c r="D333" s="208" t="s">
        <v>7</v>
      </c>
      <c r="E333" s="344" t="s">
        <v>8</v>
      </c>
      <c r="F333" s="344"/>
      <c r="G333" s="210" t="s">
        <v>9</v>
      </c>
      <c r="H333" s="209" t="s">
        <v>10</v>
      </c>
      <c r="I333" s="209" t="s">
        <v>11</v>
      </c>
      <c r="J333" s="209" t="s">
        <v>12</v>
      </c>
    </row>
    <row r="334" spans="1:10" ht="24" customHeight="1" x14ac:dyDescent="0.2">
      <c r="A334" s="211" t="s">
        <v>13</v>
      </c>
      <c r="B334" s="212" t="s">
        <v>348</v>
      </c>
      <c r="C334" s="211" t="s">
        <v>15</v>
      </c>
      <c r="D334" s="211" t="s">
        <v>349</v>
      </c>
      <c r="E334" s="345" t="s">
        <v>17</v>
      </c>
      <c r="F334" s="345"/>
      <c r="G334" s="214" t="s">
        <v>18</v>
      </c>
      <c r="H334" s="215">
        <v>1</v>
      </c>
      <c r="I334" s="216">
        <v>17.600000000000001</v>
      </c>
      <c r="J334" s="216">
        <v>17.600000000000001</v>
      </c>
    </row>
    <row r="335" spans="1:10" ht="24" customHeight="1" x14ac:dyDescent="0.2">
      <c r="A335" s="202" t="s">
        <v>19</v>
      </c>
      <c r="B335" s="203" t="s">
        <v>350</v>
      </c>
      <c r="C335" s="202" t="s">
        <v>15</v>
      </c>
      <c r="D335" s="202" t="s">
        <v>351</v>
      </c>
      <c r="E335" s="339" t="s">
        <v>17</v>
      </c>
      <c r="F335" s="339"/>
      <c r="G335" s="205" t="s">
        <v>18</v>
      </c>
      <c r="H335" s="206">
        <v>1</v>
      </c>
      <c r="I335" s="207">
        <v>0.05</v>
      </c>
      <c r="J335" s="207">
        <v>0.05</v>
      </c>
    </row>
    <row r="336" spans="1:10" ht="24" customHeight="1" x14ac:dyDescent="0.2">
      <c r="A336" s="202" t="s">
        <v>22</v>
      </c>
      <c r="B336" s="203" t="s">
        <v>23</v>
      </c>
      <c r="C336" s="202" t="s">
        <v>15</v>
      </c>
      <c r="D336" s="202" t="s">
        <v>24</v>
      </c>
      <c r="E336" s="339" t="s">
        <v>25</v>
      </c>
      <c r="F336" s="339"/>
      <c r="G336" s="205" t="s">
        <v>18</v>
      </c>
      <c r="H336" s="206">
        <v>1</v>
      </c>
      <c r="I336" s="207">
        <v>1.03</v>
      </c>
      <c r="J336" s="207">
        <v>1.03</v>
      </c>
    </row>
    <row r="337" spans="1:10" ht="24" customHeight="1" x14ac:dyDescent="0.2">
      <c r="A337" s="202" t="s">
        <v>22</v>
      </c>
      <c r="B337" s="203" t="s">
        <v>173</v>
      </c>
      <c r="C337" s="202" t="s">
        <v>15</v>
      </c>
      <c r="D337" s="202" t="s">
        <v>174</v>
      </c>
      <c r="E337" s="339" t="s">
        <v>31</v>
      </c>
      <c r="F337" s="339"/>
      <c r="G337" s="205" t="s">
        <v>18</v>
      </c>
      <c r="H337" s="206">
        <v>1</v>
      </c>
      <c r="I337" s="207">
        <v>0.63</v>
      </c>
      <c r="J337" s="207">
        <v>0.63</v>
      </c>
    </row>
    <row r="338" spans="1:10" ht="24" customHeight="1" x14ac:dyDescent="0.2">
      <c r="A338" s="202" t="s">
        <v>22</v>
      </c>
      <c r="B338" s="203" t="s">
        <v>34</v>
      </c>
      <c r="C338" s="202" t="s">
        <v>15</v>
      </c>
      <c r="D338" s="202" t="s">
        <v>35</v>
      </c>
      <c r="E338" s="339" t="s">
        <v>25</v>
      </c>
      <c r="F338" s="339"/>
      <c r="G338" s="205" t="s">
        <v>18</v>
      </c>
      <c r="H338" s="206">
        <v>1</v>
      </c>
      <c r="I338" s="207">
        <v>0.55000000000000004</v>
      </c>
      <c r="J338" s="207">
        <v>0.55000000000000004</v>
      </c>
    </row>
    <row r="339" spans="1:10" ht="24" customHeight="1" x14ac:dyDescent="0.2">
      <c r="A339" s="202" t="s">
        <v>22</v>
      </c>
      <c r="B339" s="203" t="s">
        <v>175</v>
      </c>
      <c r="C339" s="202" t="s">
        <v>15</v>
      </c>
      <c r="D339" s="202" t="s">
        <v>176</v>
      </c>
      <c r="E339" s="339" t="s">
        <v>31</v>
      </c>
      <c r="F339" s="339"/>
      <c r="G339" s="205" t="s">
        <v>18</v>
      </c>
      <c r="H339" s="206">
        <v>1</v>
      </c>
      <c r="I339" s="207">
        <v>0.01</v>
      </c>
      <c r="J339" s="207">
        <v>0.01</v>
      </c>
    </row>
    <row r="340" spans="1:10" ht="24" customHeight="1" x14ac:dyDescent="0.2">
      <c r="A340" s="202" t="s">
        <v>22</v>
      </c>
      <c r="B340" s="203" t="s">
        <v>352</v>
      </c>
      <c r="C340" s="202" t="s">
        <v>15</v>
      </c>
      <c r="D340" s="202" t="s">
        <v>353</v>
      </c>
      <c r="E340" s="339" t="s">
        <v>28</v>
      </c>
      <c r="F340" s="339"/>
      <c r="G340" s="205" t="s">
        <v>18</v>
      </c>
      <c r="H340" s="206">
        <v>1</v>
      </c>
      <c r="I340" s="207">
        <v>14.48</v>
      </c>
      <c r="J340" s="207">
        <v>14.48</v>
      </c>
    </row>
    <row r="341" spans="1:10" ht="24" customHeight="1" x14ac:dyDescent="0.2">
      <c r="A341" s="202" t="s">
        <v>22</v>
      </c>
      <c r="B341" s="203" t="s">
        <v>36</v>
      </c>
      <c r="C341" s="202" t="s">
        <v>15</v>
      </c>
      <c r="D341" s="202" t="s">
        <v>37</v>
      </c>
      <c r="E341" s="339" t="s">
        <v>38</v>
      </c>
      <c r="F341" s="339"/>
      <c r="G341" s="205" t="s">
        <v>18</v>
      </c>
      <c r="H341" s="206">
        <v>1</v>
      </c>
      <c r="I341" s="207">
        <v>0.06</v>
      </c>
      <c r="J341" s="207">
        <v>0.06</v>
      </c>
    </row>
    <row r="342" spans="1:10" ht="24" customHeight="1" x14ac:dyDescent="0.2">
      <c r="A342" s="202" t="s">
        <v>22</v>
      </c>
      <c r="B342" s="203" t="s">
        <v>39</v>
      </c>
      <c r="C342" s="202" t="s">
        <v>15</v>
      </c>
      <c r="D342" s="202" t="s">
        <v>40</v>
      </c>
      <c r="E342" s="339" t="s">
        <v>41</v>
      </c>
      <c r="F342" s="339"/>
      <c r="G342" s="205" t="s">
        <v>18</v>
      </c>
      <c r="H342" s="206">
        <v>1</v>
      </c>
      <c r="I342" s="207">
        <v>0.79</v>
      </c>
      <c r="J342" s="207">
        <v>0.79</v>
      </c>
    </row>
    <row r="343" spans="1:10" ht="25.5" x14ac:dyDescent="0.2">
      <c r="A343" s="203"/>
      <c r="B343" s="203"/>
      <c r="C343" s="203"/>
      <c r="D343" s="203"/>
      <c r="E343" s="203" t="s">
        <v>42</v>
      </c>
      <c r="F343" s="207">
        <v>6.7644320000000002</v>
      </c>
      <c r="G343" s="203" t="s">
        <v>43</v>
      </c>
      <c r="H343" s="207">
        <v>7.77</v>
      </c>
      <c r="I343" s="203" t="s">
        <v>44</v>
      </c>
      <c r="J343" s="207">
        <v>14.53</v>
      </c>
    </row>
    <row r="344" spans="1:10" x14ac:dyDescent="0.2">
      <c r="A344" s="203"/>
      <c r="B344" s="203"/>
      <c r="C344" s="203"/>
      <c r="D344" s="203"/>
      <c r="E344" s="203" t="s">
        <v>45</v>
      </c>
      <c r="F344" s="207">
        <v>3.96</v>
      </c>
      <c r="G344" s="203"/>
      <c r="H344" s="346" t="s">
        <v>46</v>
      </c>
      <c r="I344" s="346"/>
      <c r="J344" s="207">
        <v>21.56</v>
      </c>
    </row>
    <row r="345" spans="1:10" ht="0.95" customHeight="1" x14ac:dyDescent="0.2">
      <c r="A345" s="211"/>
      <c r="B345" s="211"/>
      <c r="C345" s="211"/>
      <c r="D345" s="211"/>
      <c r="E345" s="211"/>
      <c r="F345" s="211"/>
      <c r="G345" s="211"/>
      <c r="H345" s="211"/>
      <c r="I345" s="211"/>
      <c r="J345" s="211"/>
    </row>
    <row r="346" spans="1:10" ht="18" customHeight="1" x14ac:dyDescent="0.2">
      <c r="A346" s="208" t="s">
        <v>248</v>
      </c>
      <c r="B346" s="209" t="s">
        <v>5</v>
      </c>
      <c r="C346" s="208" t="s">
        <v>6</v>
      </c>
      <c r="D346" s="208" t="s">
        <v>7</v>
      </c>
      <c r="E346" s="344" t="s">
        <v>8</v>
      </c>
      <c r="F346" s="344"/>
      <c r="G346" s="210" t="s">
        <v>9</v>
      </c>
      <c r="H346" s="209" t="s">
        <v>10</v>
      </c>
      <c r="I346" s="209" t="s">
        <v>11</v>
      </c>
      <c r="J346" s="209" t="s">
        <v>12</v>
      </c>
    </row>
    <row r="347" spans="1:10" ht="24" customHeight="1" x14ac:dyDescent="0.2">
      <c r="A347" s="211" t="s">
        <v>13</v>
      </c>
      <c r="B347" s="212" t="s">
        <v>355</v>
      </c>
      <c r="C347" s="211" t="s">
        <v>15</v>
      </c>
      <c r="D347" s="211" t="s">
        <v>356</v>
      </c>
      <c r="E347" s="345" t="s">
        <v>17</v>
      </c>
      <c r="F347" s="345"/>
      <c r="G347" s="214" t="s">
        <v>18</v>
      </c>
      <c r="H347" s="215">
        <v>1</v>
      </c>
      <c r="I347" s="216">
        <v>19.63</v>
      </c>
      <c r="J347" s="216">
        <v>19.63</v>
      </c>
    </row>
    <row r="348" spans="1:10" ht="24" customHeight="1" x14ac:dyDescent="0.2">
      <c r="A348" s="202" t="s">
        <v>19</v>
      </c>
      <c r="B348" s="203" t="s">
        <v>357</v>
      </c>
      <c r="C348" s="202" t="s">
        <v>15</v>
      </c>
      <c r="D348" s="202" t="s">
        <v>358</v>
      </c>
      <c r="E348" s="339" t="s">
        <v>17</v>
      </c>
      <c r="F348" s="339"/>
      <c r="G348" s="205" t="s">
        <v>18</v>
      </c>
      <c r="H348" s="206">
        <v>1</v>
      </c>
      <c r="I348" s="207">
        <v>0.09</v>
      </c>
      <c r="J348" s="207">
        <v>0.09</v>
      </c>
    </row>
    <row r="349" spans="1:10" ht="24" customHeight="1" x14ac:dyDescent="0.2">
      <c r="A349" s="202" t="s">
        <v>22</v>
      </c>
      <c r="B349" s="203" t="s">
        <v>23</v>
      </c>
      <c r="C349" s="202" t="s">
        <v>15</v>
      </c>
      <c r="D349" s="202" t="s">
        <v>24</v>
      </c>
      <c r="E349" s="339" t="s">
        <v>25</v>
      </c>
      <c r="F349" s="339"/>
      <c r="G349" s="205" t="s">
        <v>18</v>
      </c>
      <c r="H349" s="206">
        <v>1</v>
      </c>
      <c r="I349" s="207">
        <v>1.03</v>
      </c>
      <c r="J349" s="207">
        <v>1.03</v>
      </c>
    </row>
    <row r="350" spans="1:10" ht="24" customHeight="1" x14ac:dyDescent="0.2">
      <c r="A350" s="202" t="s">
        <v>22</v>
      </c>
      <c r="B350" s="203" t="s">
        <v>173</v>
      </c>
      <c r="C350" s="202" t="s">
        <v>15</v>
      </c>
      <c r="D350" s="202" t="s">
        <v>174</v>
      </c>
      <c r="E350" s="339" t="s">
        <v>31</v>
      </c>
      <c r="F350" s="339"/>
      <c r="G350" s="205" t="s">
        <v>18</v>
      </c>
      <c r="H350" s="206">
        <v>1</v>
      </c>
      <c r="I350" s="207">
        <v>0.63</v>
      </c>
      <c r="J350" s="207">
        <v>0.63</v>
      </c>
    </row>
    <row r="351" spans="1:10" ht="24" customHeight="1" x14ac:dyDescent="0.2">
      <c r="A351" s="202" t="s">
        <v>22</v>
      </c>
      <c r="B351" s="203" t="s">
        <v>34</v>
      </c>
      <c r="C351" s="202" t="s">
        <v>15</v>
      </c>
      <c r="D351" s="202" t="s">
        <v>35</v>
      </c>
      <c r="E351" s="339" t="s">
        <v>25</v>
      </c>
      <c r="F351" s="339"/>
      <c r="G351" s="205" t="s">
        <v>18</v>
      </c>
      <c r="H351" s="206">
        <v>1</v>
      </c>
      <c r="I351" s="207">
        <v>0.55000000000000004</v>
      </c>
      <c r="J351" s="207">
        <v>0.55000000000000004</v>
      </c>
    </row>
    <row r="352" spans="1:10" ht="24" customHeight="1" x14ac:dyDescent="0.2">
      <c r="A352" s="202" t="s">
        <v>22</v>
      </c>
      <c r="B352" s="203" t="s">
        <v>175</v>
      </c>
      <c r="C352" s="202" t="s">
        <v>15</v>
      </c>
      <c r="D352" s="202" t="s">
        <v>176</v>
      </c>
      <c r="E352" s="339" t="s">
        <v>31</v>
      </c>
      <c r="F352" s="339"/>
      <c r="G352" s="205" t="s">
        <v>18</v>
      </c>
      <c r="H352" s="206">
        <v>1</v>
      </c>
      <c r="I352" s="207">
        <v>0.01</v>
      </c>
      <c r="J352" s="207">
        <v>0.01</v>
      </c>
    </row>
    <row r="353" spans="1:10" ht="24" customHeight="1" x14ac:dyDescent="0.2">
      <c r="A353" s="202" t="s">
        <v>22</v>
      </c>
      <c r="B353" s="203" t="s">
        <v>359</v>
      </c>
      <c r="C353" s="202" t="s">
        <v>15</v>
      </c>
      <c r="D353" s="202" t="s">
        <v>360</v>
      </c>
      <c r="E353" s="339" t="s">
        <v>28</v>
      </c>
      <c r="F353" s="339"/>
      <c r="G353" s="205" t="s">
        <v>18</v>
      </c>
      <c r="H353" s="206">
        <v>1</v>
      </c>
      <c r="I353" s="207">
        <v>16.47</v>
      </c>
      <c r="J353" s="207">
        <v>16.47</v>
      </c>
    </row>
    <row r="354" spans="1:10" ht="24" customHeight="1" x14ac:dyDescent="0.2">
      <c r="A354" s="202" t="s">
        <v>22</v>
      </c>
      <c r="B354" s="203" t="s">
        <v>36</v>
      </c>
      <c r="C354" s="202" t="s">
        <v>15</v>
      </c>
      <c r="D354" s="202" t="s">
        <v>37</v>
      </c>
      <c r="E354" s="339" t="s">
        <v>38</v>
      </c>
      <c r="F354" s="339"/>
      <c r="G354" s="205" t="s">
        <v>18</v>
      </c>
      <c r="H354" s="206">
        <v>1</v>
      </c>
      <c r="I354" s="207">
        <v>0.06</v>
      </c>
      <c r="J354" s="207">
        <v>0.06</v>
      </c>
    </row>
    <row r="355" spans="1:10" ht="24" customHeight="1" x14ac:dyDescent="0.2">
      <c r="A355" s="202" t="s">
        <v>22</v>
      </c>
      <c r="B355" s="203" t="s">
        <v>39</v>
      </c>
      <c r="C355" s="202" t="s">
        <v>15</v>
      </c>
      <c r="D355" s="202" t="s">
        <v>40</v>
      </c>
      <c r="E355" s="339" t="s">
        <v>41</v>
      </c>
      <c r="F355" s="339"/>
      <c r="G355" s="205" t="s">
        <v>18</v>
      </c>
      <c r="H355" s="206">
        <v>1</v>
      </c>
      <c r="I355" s="207">
        <v>0.79</v>
      </c>
      <c r="J355" s="207">
        <v>0.79</v>
      </c>
    </row>
    <row r="356" spans="1:10" ht="25.5" x14ac:dyDescent="0.2">
      <c r="A356" s="203"/>
      <c r="B356" s="203"/>
      <c r="C356" s="203"/>
      <c r="D356" s="203"/>
      <c r="E356" s="203" t="s">
        <v>42</v>
      </c>
      <c r="F356" s="207">
        <v>7.7094972000000004</v>
      </c>
      <c r="G356" s="203" t="s">
        <v>43</v>
      </c>
      <c r="H356" s="207">
        <v>8.85</v>
      </c>
      <c r="I356" s="203" t="s">
        <v>44</v>
      </c>
      <c r="J356" s="207">
        <v>16.559999999999999</v>
      </c>
    </row>
    <row r="357" spans="1:10" x14ac:dyDescent="0.2">
      <c r="A357" s="203"/>
      <c r="B357" s="203"/>
      <c r="C357" s="203"/>
      <c r="D357" s="203"/>
      <c r="E357" s="203" t="s">
        <v>45</v>
      </c>
      <c r="F357" s="207">
        <v>4.41</v>
      </c>
      <c r="G357" s="203"/>
      <c r="H357" s="346" t="s">
        <v>46</v>
      </c>
      <c r="I357" s="346"/>
      <c r="J357" s="207">
        <v>24.04</v>
      </c>
    </row>
    <row r="358" spans="1:10" ht="0.95" customHeight="1" x14ac:dyDescent="0.2">
      <c r="A358" s="211"/>
      <c r="B358" s="211"/>
      <c r="C358" s="211"/>
      <c r="D358" s="211"/>
      <c r="E358" s="211"/>
      <c r="F358" s="211"/>
      <c r="G358" s="211"/>
      <c r="H358" s="211"/>
      <c r="I358" s="211"/>
      <c r="J358" s="211"/>
    </row>
    <row r="359" spans="1:10" ht="9.75" customHeight="1" x14ac:dyDescent="0.2">
      <c r="A359" s="211"/>
      <c r="B359" s="211"/>
      <c r="C359" s="211"/>
      <c r="D359" s="211"/>
      <c r="E359" s="211"/>
      <c r="F359" s="211"/>
      <c r="G359" s="211"/>
      <c r="H359" s="211"/>
      <c r="I359" s="211"/>
      <c r="J359" s="211"/>
    </row>
    <row r="360" spans="1:10" ht="18" customHeight="1" x14ac:dyDescent="0.2">
      <c r="A360" s="208" t="s">
        <v>255</v>
      </c>
      <c r="B360" s="209" t="s">
        <v>5</v>
      </c>
      <c r="C360" s="208" t="s">
        <v>6</v>
      </c>
      <c r="D360" s="208" t="s">
        <v>7</v>
      </c>
      <c r="E360" s="344" t="s">
        <v>8</v>
      </c>
      <c r="F360" s="344"/>
      <c r="G360" s="210" t="s">
        <v>9</v>
      </c>
      <c r="H360" s="209" t="s">
        <v>10</v>
      </c>
      <c r="I360" s="209" t="s">
        <v>11</v>
      </c>
      <c r="J360" s="209" t="s">
        <v>12</v>
      </c>
    </row>
    <row r="361" spans="1:10" ht="24" customHeight="1" x14ac:dyDescent="0.2">
      <c r="A361" s="211" t="s">
        <v>13</v>
      </c>
      <c r="B361" s="212" t="s">
        <v>362</v>
      </c>
      <c r="C361" s="211" t="s">
        <v>15</v>
      </c>
      <c r="D361" s="211" t="s">
        <v>363</v>
      </c>
      <c r="E361" s="345" t="s">
        <v>17</v>
      </c>
      <c r="F361" s="345"/>
      <c r="G361" s="214" t="s">
        <v>18</v>
      </c>
      <c r="H361" s="215">
        <v>1</v>
      </c>
      <c r="I361" s="216">
        <v>24.6</v>
      </c>
      <c r="J361" s="216">
        <v>24.6</v>
      </c>
    </row>
    <row r="362" spans="1:10" ht="24" customHeight="1" x14ac:dyDescent="0.2">
      <c r="A362" s="202" t="s">
        <v>19</v>
      </c>
      <c r="B362" s="203" t="s">
        <v>364</v>
      </c>
      <c r="C362" s="202" t="s">
        <v>15</v>
      </c>
      <c r="D362" s="202" t="s">
        <v>365</v>
      </c>
      <c r="E362" s="339" t="s">
        <v>17</v>
      </c>
      <c r="F362" s="339"/>
      <c r="G362" s="205" t="s">
        <v>18</v>
      </c>
      <c r="H362" s="206">
        <v>1</v>
      </c>
      <c r="I362" s="207">
        <v>0.12</v>
      </c>
      <c r="J362" s="207">
        <v>0.12</v>
      </c>
    </row>
    <row r="363" spans="1:10" ht="24" customHeight="1" x14ac:dyDescent="0.2">
      <c r="A363" s="202" t="s">
        <v>22</v>
      </c>
      <c r="B363" s="203" t="s">
        <v>23</v>
      </c>
      <c r="C363" s="202" t="s">
        <v>15</v>
      </c>
      <c r="D363" s="202" t="s">
        <v>24</v>
      </c>
      <c r="E363" s="339" t="s">
        <v>25</v>
      </c>
      <c r="F363" s="339"/>
      <c r="G363" s="205" t="s">
        <v>18</v>
      </c>
      <c r="H363" s="206">
        <v>1</v>
      </c>
      <c r="I363" s="207">
        <v>1.03</v>
      </c>
      <c r="J363" s="207">
        <v>1.03</v>
      </c>
    </row>
    <row r="364" spans="1:10" ht="24" customHeight="1" x14ac:dyDescent="0.2">
      <c r="A364" s="202" t="s">
        <v>22</v>
      </c>
      <c r="B364" s="203" t="s">
        <v>173</v>
      </c>
      <c r="C364" s="202" t="s">
        <v>15</v>
      </c>
      <c r="D364" s="202" t="s">
        <v>174</v>
      </c>
      <c r="E364" s="339" t="s">
        <v>31</v>
      </c>
      <c r="F364" s="339"/>
      <c r="G364" s="205" t="s">
        <v>18</v>
      </c>
      <c r="H364" s="206">
        <v>1</v>
      </c>
      <c r="I364" s="207">
        <v>0.63</v>
      </c>
      <c r="J364" s="207">
        <v>0.63</v>
      </c>
    </row>
    <row r="365" spans="1:10" ht="24" customHeight="1" x14ac:dyDescent="0.2">
      <c r="A365" s="202" t="s">
        <v>22</v>
      </c>
      <c r="B365" s="203" t="s">
        <v>34</v>
      </c>
      <c r="C365" s="202" t="s">
        <v>15</v>
      </c>
      <c r="D365" s="202" t="s">
        <v>35</v>
      </c>
      <c r="E365" s="339" t="s">
        <v>25</v>
      </c>
      <c r="F365" s="339"/>
      <c r="G365" s="205" t="s">
        <v>18</v>
      </c>
      <c r="H365" s="206">
        <v>1</v>
      </c>
      <c r="I365" s="207">
        <v>0.55000000000000004</v>
      </c>
      <c r="J365" s="207">
        <v>0.55000000000000004</v>
      </c>
    </row>
    <row r="366" spans="1:10" ht="24" customHeight="1" x14ac:dyDescent="0.2">
      <c r="A366" s="202" t="s">
        <v>22</v>
      </c>
      <c r="B366" s="203" t="s">
        <v>175</v>
      </c>
      <c r="C366" s="202" t="s">
        <v>15</v>
      </c>
      <c r="D366" s="202" t="s">
        <v>176</v>
      </c>
      <c r="E366" s="339" t="s">
        <v>31</v>
      </c>
      <c r="F366" s="339"/>
      <c r="G366" s="205" t="s">
        <v>18</v>
      </c>
      <c r="H366" s="206">
        <v>1</v>
      </c>
      <c r="I366" s="207">
        <v>0.01</v>
      </c>
      <c r="J366" s="207">
        <v>0.01</v>
      </c>
    </row>
    <row r="367" spans="1:10" ht="24" customHeight="1" x14ac:dyDescent="0.2">
      <c r="A367" s="202" t="s">
        <v>22</v>
      </c>
      <c r="B367" s="203" t="s">
        <v>366</v>
      </c>
      <c r="C367" s="202" t="s">
        <v>15</v>
      </c>
      <c r="D367" s="202" t="s">
        <v>367</v>
      </c>
      <c r="E367" s="339" t="s">
        <v>28</v>
      </c>
      <c r="F367" s="339"/>
      <c r="G367" s="205" t="s">
        <v>18</v>
      </c>
      <c r="H367" s="206">
        <v>1</v>
      </c>
      <c r="I367" s="207">
        <v>21.41</v>
      </c>
      <c r="J367" s="207">
        <v>21.41</v>
      </c>
    </row>
    <row r="368" spans="1:10" ht="24" customHeight="1" x14ac:dyDescent="0.2">
      <c r="A368" s="202" t="s">
        <v>22</v>
      </c>
      <c r="B368" s="203" t="s">
        <v>36</v>
      </c>
      <c r="C368" s="202" t="s">
        <v>15</v>
      </c>
      <c r="D368" s="202" t="s">
        <v>37</v>
      </c>
      <c r="E368" s="339" t="s">
        <v>38</v>
      </c>
      <c r="F368" s="339"/>
      <c r="G368" s="205" t="s">
        <v>18</v>
      </c>
      <c r="H368" s="206">
        <v>1</v>
      </c>
      <c r="I368" s="207">
        <v>0.06</v>
      </c>
      <c r="J368" s="207">
        <v>0.06</v>
      </c>
    </row>
    <row r="369" spans="1:11" ht="24" customHeight="1" x14ac:dyDescent="0.2">
      <c r="A369" s="202" t="s">
        <v>22</v>
      </c>
      <c r="B369" s="203" t="s">
        <v>39</v>
      </c>
      <c r="C369" s="202" t="s">
        <v>15</v>
      </c>
      <c r="D369" s="202" t="s">
        <v>40</v>
      </c>
      <c r="E369" s="339" t="s">
        <v>41</v>
      </c>
      <c r="F369" s="339"/>
      <c r="G369" s="205" t="s">
        <v>18</v>
      </c>
      <c r="H369" s="206">
        <v>1</v>
      </c>
      <c r="I369" s="207">
        <v>0.79</v>
      </c>
      <c r="J369" s="207">
        <v>0.79</v>
      </c>
    </row>
    <row r="370" spans="1:11" ht="25.5" x14ac:dyDescent="0.2">
      <c r="A370" s="203"/>
      <c r="B370" s="203"/>
      <c r="C370" s="203"/>
      <c r="D370" s="203"/>
      <c r="E370" s="203" t="s">
        <v>42</v>
      </c>
      <c r="F370" s="207">
        <v>10.023277500000001</v>
      </c>
      <c r="G370" s="203" t="s">
        <v>43</v>
      </c>
      <c r="H370" s="207">
        <v>11.51</v>
      </c>
      <c r="I370" s="203" t="s">
        <v>44</v>
      </c>
      <c r="J370" s="207">
        <v>21.53</v>
      </c>
    </row>
    <row r="371" spans="1:11" ht="21" customHeight="1" x14ac:dyDescent="0.2">
      <c r="A371" s="203"/>
      <c r="B371" s="203"/>
      <c r="C371" s="203"/>
      <c r="D371" s="203"/>
      <c r="E371" s="203" t="s">
        <v>45</v>
      </c>
      <c r="F371" s="207">
        <v>5.53</v>
      </c>
      <c r="G371" s="203"/>
      <c r="H371" s="346" t="s">
        <v>46</v>
      </c>
      <c r="I371" s="346"/>
      <c r="J371" s="207">
        <v>30.13</v>
      </c>
    </row>
    <row r="372" spans="1:11" ht="18.75" customHeight="1" x14ac:dyDescent="0.2">
      <c r="A372" s="187"/>
      <c r="B372" s="187"/>
      <c r="C372" s="187"/>
      <c r="D372" s="187"/>
      <c r="E372" s="187"/>
      <c r="F372" s="187"/>
      <c r="G372" s="187"/>
      <c r="H372" s="187"/>
      <c r="I372" s="187"/>
      <c r="J372" s="187"/>
    </row>
    <row r="373" spans="1:11" ht="19.5" customHeight="1" x14ac:dyDescent="0.2">
      <c r="A373" s="187"/>
      <c r="B373" s="187"/>
      <c r="C373" s="187"/>
      <c r="D373" s="187"/>
      <c r="E373" s="187"/>
      <c r="F373" s="187"/>
      <c r="G373" s="187"/>
      <c r="H373" s="187"/>
      <c r="I373" s="187"/>
      <c r="J373" s="187"/>
    </row>
    <row r="374" spans="1:11" ht="19.5" customHeight="1" x14ac:dyDescent="0.2">
      <c r="A374" s="187"/>
      <c r="B374" s="187"/>
      <c r="C374" s="187"/>
      <c r="D374" s="187"/>
      <c r="E374" s="187"/>
      <c r="F374" s="187"/>
      <c r="G374" s="187"/>
      <c r="H374" s="187"/>
      <c r="I374" s="187"/>
      <c r="J374" s="187"/>
    </row>
    <row r="375" spans="1:11" ht="19.5" customHeight="1" x14ac:dyDescent="0.2">
      <c r="A375" s="187"/>
      <c r="B375" s="187"/>
      <c r="C375" s="187"/>
      <c r="D375" s="187"/>
      <c r="E375" s="187"/>
      <c r="F375" s="187"/>
      <c r="G375" s="187"/>
      <c r="H375" s="187"/>
      <c r="I375" s="187"/>
      <c r="J375" s="187"/>
    </row>
    <row r="376" spans="1:11" ht="19.5" customHeight="1" x14ac:dyDescent="0.2">
      <c r="A376" s="187"/>
      <c r="B376" s="187"/>
      <c r="C376" s="187"/>
      <c r="D376" s="187"/>
      <c r="E376" s="187"/>
      <c r="F376" s="187"/>
      <c r="G376" s="187"/>
      <c r="H376" s="187"/>
      <c r="I376" s="187"/>
      <c r="J376" s="187"/>
    </row>
    <row r="377" spans="1:11" ht="19.5" customHeight="1" x14ac:dyDescent="0.2">
      <c r="A377" s="187"/>
      <c r="B377" s="187"/>
      <c r="C377" s="187"/>
      <c r="D377" s="187"/>
      <c r="E377" s="187"/>
      <c r="F377" s="187"/>
      <c r="G377" s="187"/>
      <c r="H377" s="187"/>
      <c r="I377" s="187"/>
      <c r="J377" s="187"/>
    </row>
    <row r="378" spans="1:11" ht="19.5" customHeight="1" x14ac:dyDescent="0.2">
      <c r="A378" s="187"/>
      <c r="B378" s="187"/>
      <c r="C378" s="187"/>
      <c r="D378" s="187"/>
      <c r="E378" s="187"/>
      <c r="F378" s="187"/>
      <c r="G378" s="187"/>
      <c r="H378" s="187"/>
      <c r="I378" s="187"/>
      <c r="J378" s="187"/>
    </row>
    <row r="379" spans="1:11" ht="32.25" customHeight="1" x14ac:dyDescent="0.2">
      <c r="A379" s="347" t="s">
        <v>414</v>
      </c>
      <c r="B379" s="348"/>
      <c r="C379" s="348"/>
      <c r="D379" s="348"/>
      <c r="E379" s="348"/>
      <c r="F379" s="348"/>
      <c r="G379" s="348"/>
      <c r="H379" s="348"/>
      <c r="I379" s="348"/>
      <c r="J379" s="348"/>
      <c r="K379" s="348"/>
    </row>
    <row r="380" spans="1:11" ht="18" customHeight="1" x14ac:dyDescent="0.2">
      <c r="A380" s="188"/>
      <c r="B380" s="189" t="s">
        <v>5</v>
      </c>
      <c r="C380" s="188" t="s">
        <v>6</v>
      </c>
      <c r="D380" s="188" t="s">
        <v>7</v>
      </c>
      <c r="E380" s="349" t="s">
        <v>8</v>
      </c>
      <c r="F380" s="349"/>
      <c r="G380" s="190" t="s">
        <v>9</v>
      </c>
      <c r="H380" s="189" t="s">
        <v>10</v>
      </c>
      <c r="I380" s="189" t="s">
        <v>11</v>
      </c>
      <c r="J380" s="189" t="s">
        <v>12</v>
      </c>
    </row>
    <row r="381" spans="1:11" ht="24" customHeight="1" x14ac:dyDescent="0.2">
      <c r="A381" s="151" t="s">
        <v>13</v>
      </c>
      <c r="B381" s="191" t="s">
        <v>66</v>
      </c>
      <c r="C381" s="151" t="s">
        <v>15</v>
      </c>
      <c r="D381" s="151" t="s">
        <v>67</v>
      </c>
      <c r="E381" s="350" t="s">
        <v>17</v>
      </c>
      <c r="F381" s="350"/>
      <c r="G381" s="192" t="s">
        <v>18</v>
      </c>
      <c r="H381" s="193">
        <v>1</v>
      </c>
      <c r="I381" s="194">
        <v>0.13</v>
      </c>
      <c r="J381" s="194">
        <v>0.13</v>
      </c>
    </row>
    <row r="382" spans="1:11" ht="24" customHeight="1" x14ac:dyDescent="0.2">
      <c r="A382" s="195" t="s">
        <v>22</v>
      </c>
      <c r="B382" s="196" t="s">
        <v>68</v>
      </c>
      <c r="C382" s="195" t="s">
        <v>15</v>
      </c>
      <c r="D382" s="195" t="s">
        <v>69</v>
      </c>
      <c r="E382" s="351" t="s">
        <v>28</v>
      </c>
      <c r="F382" s="351"/>
      <c r="G382" s="197" t="s">
        <v>18</v>
      </c>
      <c r="H382" s="198">
        <v>8.2000000000000007E-3</v>
      </c>
      <c r="I382" s="199">
        <v>17.03</v>
      </c>
      <c r="J382" s="199">
        <v>0.13</v>
      </c>
    </row>
    <row r="383" spans="1:11" ht="25.5" x14ac:dyDescent="0.2">
      <c r="A383" s="200"/>
      <c r="B383" s="200"/>
      <c r="C383" s="200"/>
      <c r="D383" s="200"/>
      <c r="E383" s="200" t="s">
        <v>42</v>
      </c>
      <c r="F383" s="201">
        <v>6.0521400000000003E-2</v>
      </c>
      <c r="G383" s="200" t="s">
        <v>43</v>
      </c>
      <c r="H383" s="201">
        <v>7.0000000000000007E-2</v>
      </c>
      <c r="I383" s="200" t="s">
        <v>44</v>
      </c>
      <c r="J383" s="201">
        <v>0.13</v>
      </c>
    </row>
    <row r="384" spans="1:11" x14ac:dyDescent="0.2">
      <c r="A384" s="200"/>
      <c r="B384" s="200"/>
      <c r="C384" s="200"/>
      <c r="D384" s="200"/>
      <c r="E384" s="200" t="s">
        <v>45</v>
      </c>
      <c r="F384" s="201">
        <v>0.02</v>
      </c>
      <c r="G384" s="200"/>
      <c r="H384" s="352" t="s">
        <v>46</v>
      </c>
      <c r="I384" s="352"/>
      <c r="J384" s="201">
        <v>0.15</v>
      </c>
    </row>
    <row r="385" spans="1:10" ht="0.95" customHeight="1" x14ac:dyDescent="0.2">
      <c r="A385" s="151"/>
      <c r="B385" s="151"/>
      <c r="C385" s="151"/>
      <c r="D385" s="151"/>
      <c r="E385" s="151"/>
      <c r="F385" s="151"/>
      <c r="G385" s="151"/>
      <c r="H385" s="151"/>
      <c r="I385" s="151"/>
      <c r="J385" s="151"/>
    </row>
    <row r="386" spans="1:10" ht="18" customHeight="1" x14ac:dyDescent="0.2">
      <c r="A386" s="188"/>
      <c r="B386" s="189" t="s">
        <v>5</v>
      </c>
      <c r="C386" s="188" t="s">
        <v>6</v>
      </c>
      <c r="D386" s="188" t="s">
        <v>7</v>
      </c>
      <c r="E386" s="349" t="s">
        <v>8</v>
      </c>
      <c r="F386" s="349"/>
      <c r="G386" s="190" t="s">
        <v>9</v>
      </c>
      <c r="H386" s="189" t="s">
        <v>10</v>
      </c>
      <c r="I386" s="189" t="s">
        <v>11</v>
      </c>
      <c r="J386" s="189" t="s">
        <v>12</v>
      </c>
    </row>
    <row r="387" spans="1:10" ht="24" customHeight="1" x14ac:dyDescent="0.2">
      <c r="A387" s="151" t="s">
        <v>13</v>
      </c>
      <c r="B387" s="191" t="s">
        <v>226</v>
      </c>
      <c r="C387" s="151" t="s">
        <v>15</v>
      </c>
      <c r="D387" s="151" t="s">
        <v>227</v>
      </c>
      <c r="E387" s="350" t="s">
        <v>17</v>
      </c>
      <c r="F387" s="350"/>
      <c r="G387" s="192" t="s">
        <v>18</v>
      </c>
      <c r="H387" s="193">
        <v>1</v>
      </c>
      <c r="I387" s="194">
        <v>0.09</v>
      </c>
      <c r="J387" s="194">
        <v>0.09</v>
      </c>
    </row>
    <row r="388" spans="1:10" ht="24" customHeight="1" x14ac:dyDescent="0.2">
      <c r="A388" s="195" t="s">
        <v>22</v>
      </c>
      <c r="B388" s="196" t="s">
        <v>228</v>
      </c>
      <c r="C388" s="195" t="s">
        <v>15</v>
      </c>
      <c r="D388" s="195" t="s">
        <v>229</v>
      </c>
      <c r="E388" s="351" t="s">
        <v>28</v>
      </c>
      <c r="F388" s="351"/>
      <c r="G388" s="197" t="s">
        <v>18</v>
      </c>
      <c r="H388" s="198">
        <v>8.2000000000000007E-3</v>
      </c>
      <c r="I388" s="199">
        <v>11.92</v>
      </c>
      <c r="J388" s="199">
        <v>0.09</v>
      </c>
    </row>
    <row r="389" spans="1:10" ht="25.5" x14ac:dyDescent="0.2">
      <c r="A389" s="200"/>
      <c r="B389" s="200"/>
      <c r="C389" s="200"/>
      <c r="D389" s="200"/>
      <c r="E389" s="200" t="s">
        <v>42</v>
      </c>
      <c r="F389" s="201">
        <v>4.1899400000000003E-2</v>
      </c>
      <c r="G389" s="200" t="s">
        <v>43</v>
      </c>
      <c r="H389" s="201">
        <v>0.05</v>
      </c>
      <c r="I389" s="200" t="s">
        <v>44</v>
      </c>
      <c r="J389" s="201">
        <v>0.09</v>
      </c>
    </row>
    <row r="390" spans="1:10" x14ac:dyDescent="0.2">
      <c r="A390" s="200"/>
      <c r="B390" s="200"/>
      <c r="C390" s="200"/>
      <c r="D390" s="200"/>
      <c r="E390" s="200" t="s">
        <v>45</v>
      </c>
      <c r="F390" s="201">
        <v>0.02</v>
      </c>
      <c r="G390" s="200"/>
      <c r="H390" s="352" t="s">
        <v>46</v>
      </c>
      <c r="I390" s="352"/>
      <c r="J390" s="201">
        <v>0.11</v>
      </c>
    </row>
    <row r="391" spans="1:10" ht="0.95" customHeight="1" x14ac:dyDescent="0.2">
      <c r="A391" s="151"/>
      <c r="B391" s="151"/>
      <c r="C391" s="151"/>
      <c r="D391" s="151"/>
      <c r="E391" s="151"/>
      <c r="F391" s="151"/>
      <c r="G391" s="151"/>
      <c r="H391" s="151"/>
      <c r="I391" s="151"/>
      <c r="J391" s="151"/>
    </row>
    <row r="392" spans="1:10" ht="18" customHeight="1" x14ac:dyDescent="0.2">
      <c r="A392" s="188"/>
      <c r="B392" s="189" t="s">
        <v>5</v>
      </c>
      <c r="C392" s="188" t="s">
        <v>6</v>
      </c>
      <c r="D392" s="188" t="s">
        <v>7</v>
      </c>
      <c r="E392" s="349" t="s">
        <v>8</v>
      </c>
      <c r="F392" s="349"/>
      <c r="G392" s="190" t="s">
        <v>9</v>
      </c>
      <c r="H392" s="189" t="s">
        <v>10</v>
      </c>
      <c r="I392" s="189" t="s">
        <v>11</v>
      </c>
      <c r="J392" s="189" t="s">
        <v>12</v>
      </c>
    </row>
    <row r="393" spans="1:10" ht="24" customHeight="1" x14ac:dyDescent="0.2">
      <c r="A393" s="151" t="s">
        <v>13</v>
      </c>
      <c r="B393" s="191" t="s">
        <v>134</v>
      </c>
      <c r="C393" s="151" t="s">
        <v>15</v>
      </c>
      <c r="D393" s="151" t="s">
        <v>135</v>
      </c>
      <c r="E393" s="350" t="s">
        <v>17</v>
      </c>
      <c r="F393" s="350"/>
      <c r="G393" s="192" t="s">
        <v>18</v>
      </c>
      <c r="H393" s="193">
        <v>1</v>
      </c>
      <c r="I393" s="194">
        <v>0.15</v>
      </c>
      <c r="J393" s="194">
        <v>0.15</v>
      </c>
    </row>
    <row r="394" spans="1:10" ht="24" customHeight="1" x14ac:dyDescent="0.2">
      <c r="A394" s="195" t="s">
        <v>22</v>
      </c>
      <c r="B394" s="196" t="s">
        <v>136</v>
      </c>
      <c r="C394" s="195" t="s">
        <v>15</v>
      </c>
      <c r="D394" s="195" t="s">
        <v>137</v>
      </c>
      <c r="E394" s="351" t="s">
        <v>28</v>
      </c>
      <c r="F394" s="351"/>
      <c r="G394" s="197" t="s">
        <v>18</v>
      </c>
      <c r="H394" s="198">
        <v>1.0500000000000001E-2</v>
      </c>
      <c r="I394" s="199">
        <v>14.99</v>
      </c>
      <c r="J394" s="199">
        <v>0.15</v>
      </c>
    </row>
    <row r="395" spans="1:10" ht="25.5" x14ac:dyDescent="0.2">
      <c r="A395" s="200"/>
      <c r="B395" s="200"/>
      <c r="C395" s="200"/>
      <c r="D395" s="200"/>
      <c r="E395" s="200" t="s">
        <v>42</v>
      </c>
      <c r="F395" s="201">
        <v>6.9832400000000003E-2</v>
      </c>
      <c r="G395" s="200" t="s">
        <v>43</v>
      </c>
      <c r="H395" s="201">
        <v>0.08</v>
      </c>
      <c r="I395" s="200" t="s">
        <v>44</v>
      </c>
      <c r="J395" s="201">
        <v>0.15</v>
      </c>
    </row>
    <row r="396" spans="1:10" x14ac:dyDescent="0.2">
      <c r="A396" s="200"/>
      <c r="B396" s="200"/>
      <c r="C396" s="200"/>
      <c r="D396" s="200"/>
      <c r="E396" s="200" t="s">
        <v>45</v>
      </c>
      <c r="F396" s="201">
        <v>0.03</v>
      </c>
      <c r="G396" s="200"/>
      <c r="H396" s="352" t="s">
        <v>46</v>
      </c>
      <c r="I396" s="352"/>
      <c r="J396" s="201">
        <v>0.18</v>
      </c>
    </row>
    <row r="397" spans="1:10" ht="0.95" customHeight="1" x14ac:dyDescent="0.2">
      <c r="A397" s="151"/>
      <c r="B397" s="151"/>
      <c r="C397" s="151"/>
      <c r="D397" s="151"/>
      <c r="E397" s="151"/>
      <c r="F397" s="151"/>
      <c r="G397" s="151"/>
      <c r="H397" s="151"/>
      <c r="I397" s="151"/>
      <c r="J397" s="151"/>
    </row>
    <row r="398" spans="1:10" ht="18" customHeight="1" x14ac:dyDescent="0.2">
      <c r="A398" s="188"/>
      <c r="B398" s="189" t="s">
        <v>5</v>
      </c>
      <c r="C398" s="188" t="s">
        <v>6</v>
      </c>
      <c r="D398" s="188" t="s">
        <v>7</v>
      </c>
      <c r="E398" s="349" t="s">
        <v>8</v>
      </c>
      <c r="F398" s="349"/>
      <c r="G398" s="190" t="s">
        <v>9</v>
      </c>
      <c r="H398" s="189" t="s">
        <v>10</v>
      </c>
      <c r="I398" s="189" t="s">
        <v>11</v>
      </c>
      <c r="J398" s="189" t="s">
        <v>12</v>
      </c>
    </row>
    <row r="399" spans="1:10" ht="24" customHeight="1" x14ac:dyDescent="0.2">
      <c r="A399" s="151" t="s">
        <v>13</v>
      </c>
      <c r="B399" s="191" t="s">
        <v>141</v>
      </c>
      <c r="C399" s="151" t="s">
        <v>15</v>
      </c>
      <c r="D399" s="151" t="s">
        <v>142</v>
      </c>
      <c r="E399" s="350" t="s">
        <v>17</v>
      </c>
      <c r="F399" s="350"/>
      <c r="G399" s="192" t="s">
        <v>18</v>
      </c>
      <c r="H399" s="193">
        <v>1</v>
      </c>
      <c r="I399" s="194">
        <v>0.13</v>
      </c>
      <c r="J399" s="194">
        <v>0.13</v>
      </c>
    </row>
    <row r="400" spans="1:10" ht="24" customHeight="1" x14ac:dyDescent="0.2">
      <c r="A400" s="195" t="s">
        <v>22</v>
      </c>
      <c r="B400" s="196" t="s">
        <v>143</v>
      </c>
      <c r="C400" s="195" t="s">
        <v>15</v>
      </c>
      <c r="D400" s="195" t="s">
        <v>144</v>
      </c>
      <c r="E400" s="351" t="s">
        <v>28</v>
      </c>
      <c r="F400" s="351"/>
      <c r="G400" s="197" t="s">
        <v>18</v>
      </c>
      <c r="H400" s="198">
        <v>8.2000000000000007E-3</v>
      </c>
      <c r="I400" s="199">
        <v>17.05</v>
      </c>
      <c r="J400" s="199">
        <v>0.13</v>
      </c>
    </row>
    <row r="401" spans="1:10" ht="25.5" x14ac:dyDescent="0.2">
      <c r="A401" s="200"/>
      <c r="B401" s="200"/>
      <c r="C401" s="200"/>
      <c r="D401" s="200"/>
      <c r="E401" s="200" t="s">
        <v>42</v>
      </c>
      <c r="F401" s="201">
        <v>6.0521400000000003E-2</v>
      </c>
      <c r="G401" s="200" t="s">
        <v>43</v>
      </c>
      <c r="H401" s="201">
        <v>7.0000000000000007E-2</v>
      </c>
      <c r="I401" s="200" t="s">
        <v>44</v>
      </c>
      <c r="J401" s="201">
        <v>0.13</v>
      </c>
    </row>
    <row r="402" spans="1:10" x14ac:dyDescent="0.2">
      <c r="A402" s="200"/>
      <c r="B402" s="200"/>
      <c r="C402" s="200"/>
      <c r="D402" s="200"/>
      <c r="E402" s="200" t="s">
        <v>45</v>
      </c>
      <c r="F402" s="201">
        <v>0.02</v>
      </c>
      <c r="G402" s="200"/>
      <c r="H402" s="352" t="s">
        <v>46</v>
      </c>
      <c r="I402" s="352"/>
      <c r="J402" s="201">
        <v>0.15</v>
      </c>
    </row>
    <row r="403" spans="1:10" ht="0.95" customHeight="1" x14ac:dyDescent="0.2">
      <c r="A403" s="151"/>
      <c r="B403" s="151"/>
      <c r="C403" s="151"/>
      <c r="D403" s="151"/>
      <c r="E403" s="151"/>
      <c r="F403" s="151"/>
      <c r="G403" s="151"/>
      <c r="H403" s="151"/>
      <c r="I403" s="151"/>
      <c r="J403" s="151"/>
    </row>
    <row r="404" spans="1:10" ht="18" customHeight="1" x14ac:dyDescent="0.2">
      <c r="A404" s="188"/>
      <c r="B404" s="189" t="s">
        <v>5</v>
      </c>
      <c r="C404" s="188" t="s">
        <v>6</v>
      </c>
      <c r="D404" s="188" t="s">
        <v>7</v>
      </c>
      <c r="E404" s="349" t="s">
        <v>8</v>
      </c>
      <c r="F404" s="349"/>
      <c r="G404" s="190" t="s">
        <v>9</v>
      </c>
      <c r="H404" s="189" t="s">
        <v>10</v>
      </c>
      <c r="I404" s="189" t="s">
        <v>11</v>
      </c>
      <c r="J404" s="189" t="s">
        <v>12</v>
      </c>
    </row>
    <row r="405" spans="1:10" ht="24" customHeight="1" x14ac:dyDescent="0.2">
      <c r="A405" s="151" t="s">
        <v>13</v>
      </c>
      <c r="B405" s="191" t="s">
        <v>116</v>
      </c>
      <c r="C405" s="151" t="s">
        <v>15</v>
      </c>
      <c r="D405" s="151" t="s">
        <v>117</v>
      </c>
      <c r="E405" s="350" t="s">
        <v>17</v>
      </c>
      <c r="F405" s="350"/>
      <c r="G405" s="192" t="s">
        <v>18</v>
      </c>
      <c r="H405" s="193">
        <v>1</v>
      </c>
      <c r="I405" s="194">
        <v>0.45</v>
      </c>
      <c r="J405" s="194">
        <v>0.45</v>
      </c>
    </row>
    <row r="406" spans="1:10" ht="24" customHeight="1" x14ac:dyDescent="0.2">
      <c r="A406" s="195" t="s">
        <v>22</v>
      </c>
      <c r="B406" s="196" t="s">
        <v>118</v>
      </c>
      <c r="C406" s="195" t="s">
        <v>15</v>
      </c>
      <c r="D406" s="195" t="s">
        <v>119</v>
      </c>
      <c r="E406" s="351" t="s">
        <v>28</v>
      </c>
      <c r="F406" s="351"/>
      <c r="G406" s="197" t="s">
        <v>18</v>
      </c>
      <c r="H406" s="198">
        <v>2.6599999999999999E-2</v>
      </c>
      <c r="I406" s="199">
        <v>17.05</v>
      </c>
      <c r="J406" s="199">
        <v>0.45</v>
      </c>
    </row>
    <row r="407" spans="1:10" ht="25.5" x14ac:dyDescent="0.2">
      <c r="A407" s="200"/>
      <c r="B407" s="200"/>
      <c r="C407" s="200"/>
      <c r="D407" s="200"/>
      <c r="E407" s="200" t="s">
        <v>42</v>
      </c>
      <c r="F407" s="201">
        <v>0.20949719999999999</v>
      </c>
      <c r="G407" s="200" t="s">
        <v>43</v>
      </c>
      <c r="H407" s="201">
        <v>0.24</v>
      </c>
      <c r="I407" s="200" t="s">
        <v>44</v>
      </c>
      <c r="J407" s="201">
        <v>0.45</v>
      </c>
    </row>
    <row r="408" spans="1:10" x14ac:dyDescent="0.2">
      <c r="A408" s="200"/>
      <c r="B408" s="200"/>
      <c r="C408" s="200"/>
      <c r="D408" s="200"/>
      <c r="E408" s="200" t="s">
        <v>45</v>
      </c>
      <c r="F408" s="201">
        <v>0.1</v>
      </c>
      <c r="G408" s="200"/>
      <c r="H408" s="352" t="s">
        <v>46</v>
      </c>
      <c r="I408" s="352"/>
      <c r="J408" s="201">
        <v>0.55000000000000004</v>
      </c>
    </row>
    <row r="409" spans="1:10" ht="0.95" customHeight="1" x14ac:dyDescent="0.2">
      <c r="A409" s="151"/>
      <c r="B409" s="151"/>
      <c r="C409" s="151"/>
      <c r="D409" s="151"/>
      <c r="E409" s="151"/>
      <c r="F409" s="151"/>
      <c r="G409" s="151"/>
      <c r="H409" s="151"/>
      <c r="I409" s="151"/>
      <c r="J409" s="151"/>
    </row>
    <row r="410" spans="1:10" ht="18" customHeight="1" x14ac:dyDescent="0.2">
      <c r="A410" s="188"/>
      <c r="B410" s="189" t="s">
        <v>5</v>
      </c>
      <c r="C410" s="188" t="s">
        <v>6</v>
      </c>
      <c r="D410" s="188" t="s">
        <v>7</v>
      </c>
      <c r="E410" s="349" t="s">
        <v>8</v>
      </c>
      <c r="F410" s="349"/>
      <c r="G410" s="190" t="s">
        <v>9</v>
      </c>
      <c r="H410" s="189" t="s">
        <v>10</v>
      </c>
      <c r="I410" s="189" t="s">
        <v>11</v>
      </c>
      <c r="J410" s="189" t="s">
        <v>12</v>
      </c>
    </row>
    <row r="411" spans="1:10" ht="24" customHeight="1" x14ac:dyDescent="0.2">
      <c r="A411" s="151" t="s">
        <v>13</v>
      </c>
      <c r="B411" s="191" t="s">
        <v>244</v>
      </c>
      <c r="C411" s="151" t="s">
        <v>15</v>
      </c>
      <c r="D411" s="151" t="s">
        <v>245</v>
      </c>
      <c r="E411" s="350" t="s">
        <v>17</v>
      </c>
      <c r="F411" s="350"/>
      <c r="G411" s="192" t="s">
        <v>18</v>
      </c>
      <c r="H411" s="193">
        <v>1</v>
      </c>
      <c r="I411" s="194">
        <v>0.21</v>
      </c>
      <c r="J411" s="194">
        <v>0.21</v>
      </c>
    </row>
    <row r="412" spans="1:10" ht="24" customHeight="1" x14ac:dyDescent="0.2">
      <c r="A412" s="195" t="s">
        <v>22</v>
      </c>
      <c r="B412" s="196" t="s">
        <v>246</v>
      </c>
      <c r="C412" s="195" t="s">
        <v>15</v>
      </c>
      <c r="D412" s="195" t="s">
        <v>247</v>
      </c>
      <c r="E412" s="351" t="s">
        <v>28</v>
      </c>
      <c r="F412" s="351"/>
      <c r="G412" s="197" t="s">
        <v>18</v>
      </c>
      <c r="H412" s="198">
        <v>1.2800000000000001E-2</v>
      </c>
      <c r="I412" s="199">
        <v>17.05</v>
      </c>
      <c r="J412" s="199">
        <v>0.21</v>
      </c>
    </row>
    <row r="413" spans="1:10" ht="25.5" x14ac:dyDescent="0.2">
      <c r="A413" s="200"/>
      <c r="B413" s="200"/>
      <c r="C413" s="200"/>
      <c r="D413" s="200"/>
      <c r="E413" s="200" t="s">
        <v>42</v>
      </c>
      <c r="F413" s="201">
        <v>9.7765400000000002E-2</v>
      </c>
      <c r="G413" s="200" t="s">
        <v>43</v>
      </c>
      <c r="H413" s="201">
        <v>0.11</v>
      </c>
      <c r="I413" s="200" t="s">
        <v>44</v>
      </c>
      <c r="J413" s="201">
        <v>0.21</v>
      </c>
    </row>
    <row r="414" spans="1:10" x14ac:dyDescent="0.2">
      <c r="A414" s="200"/>
      <c r="B414" s="200"/>
      <c r="C414" s="200"/>
      <c r="D414" s="200"/>
      <c r="E414" s="200" t="s">
        <v>45</v>
      </c>
      <c r="F414" s="201">
        <v>0.04</v>
      </c>
      <c r="G414" s="200"/>
      <c r="H414" s="352" t="s">
        <v>46</v>
      </c>
      <c r="I414" s="352"/>
      <c r="J414" s="201">
        <v>0.25</v>
      </c>
    </row>
    <row r="415" spans="1:10" ht="0.95" customHeight="1" x14ac:dyDescent="0.2">
      <c r="A415" s="151"/>
      <c r="B415" s="151"/>
      <c r="C415" s="151"/>
      <c r="D415" s="151"/>
      <c r="E415" s="151"/>
      <c r="F415" s="151"/>
      <c r="G415" s="151"/>
      <c r="H415" s="151"/>
      <c r="I415" s="151"/>
      <c r="J415" s="151"/>
    </row>
    <row r="416" spans="1:10" ht="18" customHeight="1" x14ac:dyDescent="0.2">
      <c r="A416" s="188"/>
      <c r="B416" s="189" t="s">
        <v>5</v>
      </c>
      <c r="C416" s="188" t="s">
        <v>6</v>
      </c>
      <c r="D416" s="188" t="s">
        <v>7</v>
      </c>
      <c r="E416" s="349" t="s">
        <v>8</v>
      </c>
      <c r="F416" s="349"/>
      <c r="G416" s="190" t="s">
        <v>9</v>
      </c>
      <c r="H416" s="189" t="s">
        <v>10</v>
      </c>
      <c r="I416" s="189" t="s">
        <v>11</v>
      </c>
      <c r="J416" s="189" t="s">
        <v>12</v>
      </c>
    </row>
    <row r="417" spans="1:10" ht="24" customHeight="1" x14ac:dyDescent="0.2">
      <c r="A417" s="151" t="s">
        <v>13</v>
      </c>
      <c r="B417" s="191" t="s">
        <v>187</v>
      </c>
      <c r="C417" s="151" t="s">
        <v>15</v>
      </c>
      <c r="D417" s="151" t="s">
        <v>188</v>
      </c>
      <c r="E417" s="350" t="s">
        <v>17</v>
      </c>
      <c r="F417" s="350"/>
      <c r="G417" s="192" t="s">
        <v>18</v>
      </c>
      <c r="H417" s="193">
        <v>1</v>
      </c>
      <c r="I417" s="194">
        <v>0.13</v>
      </c>
      <c r="J417" s="194">
        <v>0.13</v>
      </c>
    </row>
    <row r="418" spans="1:10" ht="24" customHeight="1" x14ac:dyDescent="0.2">
      <c r="A418" s="195" t="s">
        <v>22</v>
      </c>
      <c r="B418" s="196" t="s">
        <v>189</v>
      </c>
      <c r="C418" s="195" t="s">
        <v>15</v>
      </c>
      <c r="D418" s="195" t="s">
        <v>190</v>
      </c>
      <c r="E418" s="351" t="s">
        <v>28</v>
      </c>
      <c r="F418" s="351"/>
      <c r="G418" s="197" t="s">
        <v>18</v>
      </c>
      <c r="H418" s="198">
        <v>8.2000000000000007E-3</v>
      </c>
      <c r="I418" s="199">
        <v>17.03</v>
      </c>
      <c r="J418" s="199">
        <v>0.13</v>
      </c>
    </row>
    <row r="419" spans="1:10" ht="25.5" x14ac:dyDescent="0.2">
      <c r="A419" s="200"/>
      <c r="B419" s="200"/>
      <c r="C419" s="200"/>
      <c r="D419" s="200"/>
      <c r="E419" s="200" t="s">
        <v>42</v>
      </c>
      <c r="F419" s="201">
        <v>6.0521400000000003E-2</v>
      </c>
      <c r="G419" s="200" t="s">
        <v>43</v>
      </c>
      <c r="H419" s="201">
        <v>7.0000000000000007E-2</v>
      </c>
      <c r="I419" s="200" t="s">
        <v>44</v>
      </c>
      <c r="J419" s="201">
        <v>0.13</v>
      </c>
    </row>
    <row r="420" spans="1:10" x14ac:dyDescent="0.2">
      <c r="A420" s="200"/>
      <c r="B420" s="200"/>
      <c r="C420" s="200"/>
      <c r="D420" s="200"/>
      <c r="E420" s="200" t="s">
        <v>45</v>
      </c>
      <c r="F420" s="201">
        <v>0.02</v>
      </c>
      <c r="G420" s="200"/>
      <c r="H420" s="352" t="s">
        <v>46</v>
      </c>
      <c r="I420" s="352"/>
      <c r="J420" s="201">
        <v>0.15</v>
      </c>
    </row>
    <row r="421" spans="1:10" ht="0.95" customHeight="1" x14ac:dyDescent="0.2">
      <c r="A421" s="151"/>
      <c r="B421" s="151"/>
      <c r="C421" s="151"/>
      <c r="D421" s="151"/>
      <c r="E421" s="151"/>
      <c r="F421" s="151"/>
      <c r="G421" s="151"/>
      <c r="H421" s="151"/>
      <c r="I421" s="151"/>
      <c r="J421" s="151"/>
    </row>
    <row r="422" spans="1:10" ht="18" customHeight="1" x14ac:dyDescent="0.2">
      <c r="A422" s="188"/>
      <c r="B422" s="189" t="s">
        <v>5</v>
      </c>
      <c r="C422" s="188" t="s">
        <v>6</v>
      </c>
      <c r="D422" s="188" t="s">
        <v>7</v>
      </c>
      <c r="E422" s="349" t="s">
        <v>8</v>
      </c>
      <c r="F422" s="349"/>
      <c r="G422" s="190" t="s">
        <v>9</v>
      </c>
      <c r="H422" s="189" t="s">
        <v>10</v>
      </c>
      <c r="I422" s="189" t="s">
        <v>11</v>
      </c>
      <c r="J422" s="189" t="s">
        <v>12</v>
      </c>
    </row>
    <row r="423" spans="1:10" ht="24" customHeight="1" x14ac:dyDescent="0.2">
      <c r="A423" s="151" t="s">
        <v>13</v>
      </c>
      <c r="B423" s="191" t="s">
        <v>311</v>
      </c>
      <c r="C423" s="151" t="s">
        <v>15</v>
      </c>
      <c r="D423" s="151" t="s">
        <v>312</v>
      </c>
      <c r="E423" s="350" t="s">
        <v>17</v>
      </c>
      <c r="F423" s="350"/>
      <c r="G423" s="192" t="s">
        <v>18</v>
      </c>
      <c r="H423" s="193">
        <v>1</v>
      </c>
      <c r="I423" s="194">
        <v>0.25</v>
      </c>
      <c r="J423" s="194">
        <v>0.25</v>
      </c>
    </row>
    <row r="424" spans="1:10" ht="24" customHeight="1" x14ac:dyDescent="0.2">
      <c r="A424" s="195" t="s">
        <v>22</v>
      </c>
      <c r="B424" s="196" t="s">
        <v>313</v>
      </c>
      <c r="C424" s="195" t="s">
        <v>15</v>
      </c>
      <c r="D424" s="195" t="s">
        <v>314</v>
      </c>
      <c r="E424" s="351" t="s">
        <v>28</v>
      </c>
      <c r="F424" s="351"/>
      <c r="G424" s="197" t="s">
        <v>18</v>
      </c>
      <c r="H424" s="198">
        <v>1.5100000000000001E-2</v>
      </c>
      <c r="I424" s="199">
        <v>17.03</v>
      </c>
      <c r="J424" s="199">
        <v>0.25</v>
      </c>
    </row>
    <row r="425" spans="1:10" ht="25.5" x14ac:dyDescent="0.2">
      <c r="A425" s="200"/>
      <c r="B425" s="200"/>
      <c r="C425" s="200"/>
      <c r="D425" s="200"/>
      <c r="E425" s="200" t="s">
        <v>42</v>
      </c>
      <c r="F425" s="201">
        <v>0.1163873</v>
      </c>
      <c r="G425" s="200" t="s">
        <v>43</v>
      </c>
      <c r="H425" s="201">
        <v>0.13</v>
      </c>
      <c r="I425" s="200" t="s">
        <v>44</v>
      </c>
      <c r="J425" s="201">
        <v>0.25</v>
      </c>
    </row>
    <row r="426" spans="1:10" x14ac:dyDescent="0.2">
      <c r="A426" s="200"/>
      <c r="B426" s="200"/>
      <c r="C426" s="200"/>
      <c r="D426" s="200"/>
      <c r="E426" s="200" t="s">
        <v>45</v>
      </c>
      <c r="F426" s="201">
        <v>0.05</v>
      </c>
      <c r="G426" s="200"/>
      <c r="H426" s="352" t="s">
        <v>46</v>
      </c>
      <c r="I426" s="352"/>
      <c r="J426" s="201">
        <v>0.3</v>
      </c>
    </row>
    <row r="427" spans="1:10" ht="0.95" customHeight="1" x14ac:dyDescent="0.2">
      <c r="A427" s="151"/>
      <c r="B427" s="151"/>
      <c r="C427" s="151"/>
      <c r="D427" s="151"/>
      <c r="E427" s="151"/>
      <c r="F427" s="151"/>
      <c r="G427" s="151"/>
      <c r="H427" s="151"/>
      <c r="I427" s="151"/>
      <c r="J427" s="151"/>
    </row>
    <row r="428" spans="1:10" ht="18" customHeight="1" x14ac:dyDescent="0.2">
      <c r="A428" s="188"/>
      <c r="B428" s="189" t="s">
        <v>5</v>
      </c>
      <c r="C428" s="188" t="s">
        <v>6</v>
      </c>
      <c r="D428" s="188" t="s">
        <v>7</v>
      </c>
      <c r="E428" s="349" t="s">
        <v>8</v>
      </c>
      <c r="F428" s="349"/>
      <c r="G428" s="190" t="s">
        <v>9</v>
      </c>
      <c r="H428" s="189" t="s">
        <v>10</v>
      </c>
      <c r="I428" s="189" t="s">
        <v>11</v>
      </c>
      <c r="J428" s="189" t="s">
        <v>12</v>
      </c>
    </row>
    <row r="429" spans="1:10" ht="24" customHeight="1" x14ac:dyDescent="0.2">
      <c r="A429" s="151" t="s">
        <v>13</v>
      </c>
      <c r="B429" s="191" t="s">
        <v>265</v>
      </c>
      <c r="C429" s="151" t="s">
        <v>15</v>
      </c>
      <c r="D429" s="151" t="s">
        <v>266</v>
      </c>
      <c r="E429" s="350" t="s">
        <v>17</v>
      </c>
      <c r="F429" s="350"/>
      <c r="G429" s="192" t="s">
        <v>18</v>
      </c>
      <c r="H429" s="193">
        <v>1</v>
      </c>
      <c r="I429" s="194">
        <v>0.05</v>
      </c>
      <c r="J429" s="194">
        <v>0.05</v>
      </c>
    </row>
    <row r="430" spans="1:10" ht="24" customHeight="1" x14ac:dyDescent="0.2">
      <c r="A430" s="195" t="s">
        <v>22</v>
      </c>
      <c r="B430" s="196" t="s">
        <v>267</v>
      </c>
      <c r="C430" s="195" t="s">
        <v>15</v>
      </c>
      <c r="D430" s="195" t="s">
        <v>268</v>
      </c>
      <c r="E430" s="351" t="s">
        <v>28</v>
      </c>
      <c r="F430" s="351"/>
      <c r="G430" s="197" t="s">
        <v>18</v>
      </c>
      <c r="H430" s="198">
        <v>3.5999999999999999E-3</v>
      </c>
      <c r="I430" s="199">
        <v>16.489999999999998</v>
      </c>
      <c r="J430" s="199">
        <v>0.05</v>
      </c>
    </row>
    <row r="431" spans="1:10" ht="25.5" x14ac:dyDescent="0.2">
      <c r="A431" s="200"/>
      <c r="B431" s="200"/>
      <c r="C431" s="200"/>
      <c r="D431" s="200"/>
      <c r="E431" s="200" t="s">
        <v>42</v>
      </c>
      <c r="F431" s="201">
        <v>2.32775E-2</v>
      </c>
      <c r="G431" s="200" t="s">
        <v>43</v>
      </c>
      <c r="H431" s="201">
        <v>0.03</v>
      </c>
      <c r="I431" s="200" t="s">
        <v>44</v>
      </c>
      <c r="J431" s="201">
        <v>0.05</v>
      </c>
    </row>
    <row r="432" spans="1:10" x14ac:dyDescent="0.2">
      <c r="A432" s="200"/>
      <c r="B432" s="200"/>
      <c r="C432" s="200"/>
      <c r="D432" s="200"/>
      <c r="E432" s="200" t="s">
        <v>45</v>
      </c>
      <c r="F432" s="201">
        <v>0.01</v>
      </c>
      <c r="G432" s="200"/>
      <c r="H432" s="352" t="s">
        <v>46</v>
      </c>
      <c r="I432" s="352"/>
      <c r="J432" s="201">
        <v>0.06</v>
      </c>
    </row>
    <row r="433" spans="1:10" ht="0.95" customHeight="1" x14ac:dyDescent="0.2">
      <c r="A433" s="151"/>
      <c r="B433" s="151"/>
      <c r="C433" s="151"/>
      <c r="D433" s="151"/>
      <c r="E433" s="151"/>
      <c r="F433" s="151"/>
      <c r="G433" s="151"/>
      <c r="H433" s="151"/>
      <c r="I433" s="151"/>
      <c r="J433" s="151"/>
    </row>
    <row r="434" spans="1:10" ht="18" customHeight="1" x14ac:dyDescent="0.2">
      <c r="A434" s="188"/>
      <c r="B434" s="189" t="s">
        <v>5</v>
      </c>
      <c r="C434" s="188" t="s">
        <v>6</v>
      </c>
      <c r="D434" s="188" t="s">
        <v>7</v>
      </c>
      <c r="E434" s="349" t="s">
        <v>8</v>
      </c>
      <c r="F434" s="349"/>
      <c r="G434" s="190" t="s">
        <v>9</v>
      </c>
      <c r="H434" s="189" t="s">
        <v>10</v>
      </c>
      <c r="I434" s="189" t="s">
        <v>11</v>
      </c>
      <c r="J434" s="189" t="s">
        <v>12</v>
      </c>
    </row>
    <row r="435" spans="1:10" ht="24" customHeight="1" x14ac:dyDescent="0.2">
      <c r="A435" s="151" t="s">
        <v>13</v>
      </c>
      <c r="B435" s="191" t="s">
        <v>219</v>
      </c>
      <c r="C435" s="151" t="s">
        <v>15</v>
      </c>
      <c r="D435" s="151" t="s">
        <v>220</v>
      </c>
      <c r="E435" s="350" t="s">
        <v>17</v>
      </c>
      <c r="F435" s="350"/>
      <c r="G435" s="192" t="s">
        <v>18</v>
      </c>
      <c r="H435" s="193">
        <v>1</v>
      </c>
      <c r="I435" s="194">
        <v>0.18</v>
      </c>
      <c r="J435" s="194">
        <v>0.18</v>
      </c>
    </row>
    <row r="436" spans="1:10" ht="24" customHeight="1" x14ac:dyDescent="0.2">
      <c r="A436" s="195" t="s">
        <v>22</v>
      </c>
      <c r="B436" s="196" t="s">
        <v>221</v>
      </c>
      <c r="C436" s="195" t="s">
        <v>15</v>
      </c>
      <c r="D436" s="195" t="s">
        <v>222</v>
      </c>
      <c r="E436" s="351" t="s">
        <v>28</v>
      </c>
      <c r="F436" s="351"/>
      <c r="G436" s="197" t="s">
        <v>18</v>
      </c>
      <c r="H436" s="198">
        <v>1.0500000000000001E-2</v>
      </c>
      <c r="I436" s="199">
        <v>17.420000000000002</v>
      </c>
      <c r="J436" s="199">
        <v>0.18</v>
      </c>
    </row>
    <row r="437" spans="1:10" ht="25.5" x14ac:dyDescent="0.2">
      <c r="A437" s="200"/>
      <c r="B437" s="200"/>
      <c r="C437" s="200"/>
      <c r="D437" s="200"/>
      <c r="E437" s="200" t="s">
        <v>42</v>
      </c>
      <c r="F437" s="201">
        <v>8.3798899999999996E-2</v>
      </c>
      <c r="G437" s="200" t="s">
        <v>43</v>
      </c>
      <c r="H437" s="201">
        <v>0.1</v>
      </c>
      <c r="I437" s="200" t="s">
        <v>44</v>
      </c>
      <c r="J437" s="201">
        <v>0.18</v>
      </c>
    </row>
    <row r="438" spans="1:10" x14ac:dyDescent="0.2">
      <c r="A438" s="200"/>
      <c r="B438" s="200"/>
      <c r="C438" s="200"/>
      <c r="D438" s="200"/>
      <c r="E438" s="200" t="s">
        <v>45</v>
      </c>
      <c r="F438" s="201">
        <v>0.04</v>
      </c>
      <c r="G438" s="200"/>
      <c r="H438" s="352" t="s">
        <v>46</v>
      </c>
      <c r="I438" s="352"/>
      <c r="J438" s="201">
        <v>0.22</v>
      </c>
    </row>
    <row r="439" spans="1:10" ht="0.95" customHeight="1" x14ac:dyDescent="0.2">
      <c r="A439" s="151"/>
      <c r="B439" s="151"/>
      <c r="C439" s="151"/>
      <c r="D439" s="151"/>
      <c r="E439" s="151"/>
      <c r="F439" s="151"/>
      <c r="G439" s="151"/>
      <c r="H439" s="151"/>
      <c r="I439" s="151"/>
      <c r="J439" s="151"/>
    </row>
    <row r="440" spans="1:10" ht="18" customHeight="1" x14ac:dyDescent="0.2">
      <c r="A440" s="188"/>
      <c r="B440" s="189" t="s">
        <v>5</v>
      </c>
      <c r="C440" s="188" t="s">
        <v>6</v>
      </c>
      <c r="D440" s="188" t="s">
        <v>7</v>
      </c>
      <c r="E440" s="349" t="s">
        <v>8</v>
      </c>
      <c r="F440" s="349"/>
      <c r="G440" s="190" t="s">
        <v>9</v>
      </c>
      <c r="H440" s="189" t="s">
        <v>10</v>
      </c>
      <c r="I440" s="189" t="s">
        <v>11</v>
      </c>
      <c r="J440" s="189" t="s">
        <v>12</v>
      </c>
    </row>
    <row r="441" spans="1:10" ht="24" customHeight="1" x14ac:dyDescent="0.2">
      <c r="A441" s="151" t="s">
        <v>13</v>
      </c>
      <c r="B441" s="191" t="s">
        <v>343</v>
      </c>
      <c r="C441" s="151" t="s">
        <v>15</v>
      </c>
      <c r="D441" s="151" t="s">
        <v>344</v>
      </c>
      <c r="E441" s="350" t="s">
        <v>17</v>
      </c>
      <c r="F441" s="350"/>
      <c r="G441" s="192" t="s">
        <v>18</v>
      </c>
      <c r="H441" s="193">
        <v>1</v>
      </c>
      <c r="I441" s="194">
        <v>0.18</v>
      </c>
      <c r="J441" s="194">
        <v>0.18</v>
      </c>
    </row>
    <row r="442" spans="1:10" ht="24" customHeight="1" x14ac:dyDescent="0.2">
      <c r="A442" s="195" t="s">
        <v>22</v>
      </c>
      <c r="B442" s="196" t="s">
        <v>345</v>
      </c>
      <c r="C442" s="195" t="s">
        <v>15</v>
      </c>
      <c r="D442" s="195" t="s">
        <v>346</v>
      </c>
      <c r="E442" s="351" t="s">
        <v>28</v>
      </c>
      <c r="F442" s="351"/>
      <c r="G442" s="197" t="s">
        <v>18</v>
      </c>
      <c r="H442" s="198">
        <v>1.0500000000000001E-2</v>
      </c>
      <c r="I442" s="199">
        <v>17.420000000000002</v>
      </c>
      <c r="J442" s="199">
        <v>0.18</v>
      </c>
    </row>
    <row r="443" spans="1:10" ht="25.5" x14ac:dyDescent="0.2">
      <c r="A443" s="200"/>
      <c r="B443" s="200"/>
      <c r="C443" s="200"/>
      <c r="D443" s="200"/>
      <c r="E443" s="200" t="s">
        <v>42</v>
      </c>
      <c r="F443" s="201">
        <v>8.3798899999999996E-2</v>
      </c>
      <c r="G443" s="200" t="s">
        <v>43</v>
      </c>
      <c r="H443" s="201">
        <v>0.1</v>
      </c>
      <c r="I443" s="200" t="s">
        <v>44</v>
      </c>
      <c r="J443" s="201">
        <v>0.18</v>
      </c>
    </row>
    <row r="444" spans="1:10" x14ac:dyDescent="0.2">
      <c r="A444" s="200"/>
      <c r="B444" s="200"/>
      <c r="C444" s="200"/>
      <c r="D444" s="200"/>
      <c r="E444" s="200" t="s">
        <v>45</v>
      </c>
      <c r="F444" s="201">
        <v>0.04</v>
      </c>
      <c r="G444" s="200"/>
      <c r="H444" s="352" t="s">
        <v>46</v>
      </c>
      <c r="I444" s="352"/>
      <c r="J444" s="201">
        <v>0.22</v>
      </c>
    </row>
    <row r="445" spans="1:10" ht="0.95" customHeight="1" x14ac:dyDescent="0.2">
      <c r="A445" s="151"/>
      <c r="B445" s="151"/>
      <c r="C445" s="151"/>
      <c r="D445" s="151"/>
      <c r="E445" s="151"/>
      <c r="F445" s="151"/>
      <c r="G445" s="151"/>
      <c r="H445" s="151"/>
      <c r="I445" s="151"/>
      <c r="J445" s="151"/>
    </row>
    <row r="446" spans="1:10" ht="18" customHeight="1" x14ac:dyDescent="0.2">
      <c r="A446" s="188"/>
      <c r="B446" s="189" t="s">
        <v>5</v>
      </c>
      <c r="C446" s="188" t="s">
        <v>6</v>
      </c>
      <c r="D446" s="188" t="s">
        <v>7</v>
      </c>
      <c r="E446" s="349" t="s">
        <v>8</v>
      </c>
      <c r="F446" s="349"/>
      <c r="G446" s="190" t="s">
        <v>9</v>
      </c>
      <c r="H446" s="189" t="s">
        <v>10</v>
      </c>
      <c r="I446" s="189" t="s">
        <v>11</v>
      </c>
      <c r="J446" s="189" t="s">
        <v>12</v>
      </c>
    </row>
    <row r="447" spans="1:10" ht="24" customHeight="1" x14ac:dyDescent="0.2">
      <c r="A447" s="151" t="s">
        <v>13</v>
      </c>
      <c r="B447" s="191" t="s">
        <v>194</v>
      </c>
      <c r="C447" s="151" t="s">
        <v>15</v>
      </c>
      <c r="D447" s="151" t="s">
        <v>195</v>
      </c>
      <c r="E447" s="350" t="s">
        <v>17</v>
      </c>
      <c r="F447" s="350"/>
      <c r="G447" s="192" t="s">
        <v>18</v>
      </c>
      <c r="H447" s="193">
        <v>1</v>
      </c>
      <c r="I447" s="194">
        <v>0.88</v>
      </c>
      <c r="J447" s="194">
        <v>0.88</v>
      </c>
    </row>
    <row r="448" spans="1:10" ht="24" customHeight="1" x14ac:dyDescent="0.2">
      <c r="A448" s="195" t="s">
        <v>22</v>
      </c>
      <c r="B448" s="196" t="s">
        <v>200</v>
      </c>
      <c r="C448" s="195" t="s">
        <v>15</v>
      </c>
      <c r="D448" s="195" t="s">
        <v>201</v>
      </c>
      <c r="E448" s="351" t="s">
        <v>28</v>
      </c>
      <c r="F448" s="351"/>
      <c r="G448" s="197" t="s">
        <v>18</v>
      </c>
      <c r="H448" s="198">
        <v>1.5100000000000001E-2</v>
      </c>
      <c r="I448" s="199">
        <v>58.5</v>
      </c>
      <c r="J448" s="199">
        <v>0.88</v>
      </c>
    </row>
    <row r="449" spans="1:10" ht="25.5" x14ac:dyDescent="0.2">
      <c r="A449" s="200"/>
      <c r="B449" s="200"/>
      <c r="C449" s="200"/>
      <c r="D449" s="200"/>
      <c r="E449" s="200" t="s">
        <v>42</v>
      </c>
      <c r="F449" s="201">
        <v>0.40968339999999998</v>
      </c>
      <c r="G449" s="200" t="s">
        <v>43</v>
      </c>
      <c r="H449" s="201">
        <v>0.47</v>
      </c>
      <c r="I449" s="200" t="s">
        <v>44</v>
      </c>
      <c r="J449" s="201">
        <v>0.88</v>
      </c>
    </row>
    <row r="450" spans="1:10" x14ac:dyDescent="0.2">
      <c r="A450" s="200"/>
      <c r="B450" s="200"/>
      <c r="C450" s="200"/>
      <c r="D450" s="200"/>
      <c r="E450" s="200" t="s">
        <v>45</v>
      </c>
      <c r="F450" s="201">
        <v>0.19</v>
      </c>
      <c r="G450" s="200"/>
      <c r="H450" s="352" t="s">
        <v>46</v>
      </c>
      <c r="I450" s="352"/>
      <c r="J450" s="201">
        <v>1.07</v>
      </c>
    </row>
    <row r="451" spans="1:10" ht="0.95" customHeight="1" x14ac:dyDescent="0.2">
      <c r="A451" s="151"/>
      <c r="B451" s="151"/>
      <c r="C451" s="151"/>
      <c r="D451" s="151"/>
      <c r="E451" s="151"/>
      <c r="F451" s="151"/>
      <c r="G451" s="151"/>
      <c r="H451" s="151"/>
      <c r="I451" s="151"/>
      <c r="J451" s="151"/>
    </row>
    <row r="452" spans="1:10" ht="18" customHeight="1" x14ac:dyDescent="0.2">
      <c r="A452" s="188"/>
      <c r="B452" s="189" t="s">
        <v>5</v>
      </c>
      <c r="C452" s="188" t="s">
        <v>6</v>
      </c>
      <c r="D452" s="188" t="s">
        <v>7</v>
      </c>
      <c r="E452" s="349" t="s">
        <v>8</v>
      </c>
      <c r="F452" s="349"/>
      <c r="G452" s="190" t="s">
        <v>9</v>
      </c>
      <c r="H452" s="189" t="s">
        <v>10</v>
      </c>
      <c r="I452" s="189" t="s">
        <v>11</v>
      </c>
      <c r="J452" s="189" t="s">
        <v>12</v>
      </c>
    </row>
    <row r="453" spans="1:10" ht="24" customHeight="1" x14ac:dyDescent="0.2">
      <c r="A453" s="151" t="s">
        <v>13</v>
      </c>
      <c r="B453" s="191" t="s">
        <v>212</v>
      </c>
      <c r="C453" s="151" t="s">
        <v>15</v>
      </c>
      <c r="D453" s="151" t="s">
        <v>213</v>
      </c>
      <c r="E453" s="350" t="s">
        <v>17</v>
      </c>
      <c r="F453" s="350"/>
      <c r="G453" s="192" t="s">
        <v>18</v>
      </c>
      <c r="H453" s="193">
        <v>1</v>
      </c>
      <c r="I453" s="194">
        <v>0.21</v>
      </c>
      <c r="J453" s="194">
        <v>0.21</v>
      </c>
    </row>
    <row r="454" spans="1:10" ht="24" customHeight="1" x14ac:dyDescent="0.2">
      <c r="A454" s="195" t="s">
        <v>22</v>
      </c>
      <c r="B454" s="196" t="s">
        <v>214</v>
      </c>
      <c r="C454" s="195" t="s">
        <v>15</v>
      </c>
      <c r="D454" s="195" t="s">
        <v>215</v>
      </c>
      <c r="E454" s="351" t="s">
        <v>28</v>
      </c>
      <c r="F454" s="351"/>
      <c r="G454" s="197" t="s">
        <v>18</v>
      </c>
      <c r="H454" s="198">
        <v>1.0500000000000001E-2</v>
      </c>
      <c r="I454" s="199">
        <v>20.12</v>
      </c>
      <c r="J454" s="199">
        <v>0.21</v>
      </c>
    </row>
    <row r="455" spans="1:10" ht="25.5" x14ac:dyDescent="0.2">
      <c r="A455" s="200"/>
      <c r="B455" s="200"/>
      <c r="C455" s="200"/>
      <c r="D455" s="200"/>
      <c r="E455" s="200" t="s">
        <v>42</v>
      </c>
      <c r="F455" s="201">
        <v>9.7765400000000002E-2</v>
      </c>
      <c r="G455" s="200" t="s">
        <v>43</v>
      </c>
      <c r="H455" s="201">
        <v>0.11</v>
      </c>
      <c r="I455" s="200" t="s">
        <v>44</v>
      </c>
      <c r="J455" s="201">
        <v>0.21</v>
      </c>
    </row>
    <row r="456" spans="1:10" x14ac:dyDescent="0.2">
      <c r="A456" s="200"/>
      <c r="B456" s="200"/>
      <c r="C456" s="200"/>
      <c r="D456" s="200"/>
      <c r="E456" s="200" t="s">
        <v>45</v>
      </c>
      <c r="F456" s="201">
        <v>0.04</v>
      </c>
      <c r="G456" s="200"/>
      <c r="H456" s="352" t="s">
        <v>46</v>
      </c>
      <c r="I456" s="352"/>
      <c r="J456" s="201">
        <v>0.25</v>
      </c>
    </row>
    <row r="457" spans="1:10" ht="0.95" customHeight="1" x14ac:dyDescent="0.2">
      <c r="A457" s="151"/>
      <c r="B457" s="151"/>
      <c r="C457" s="151"/>
      <c r="D457" s="151"/>
      <c r="E457" s="151"/>
      <c r="F457" s="151"/>
      <c r="G457" s="151"/>
      <c r="H457" s="151"/>
      <c r="I457" s="151"/>
      <c r="J457" s="151"/>
    </row>
    <row r="458" spans="1:10" ht="18" customHeight="1" x14ac:dyDescent="0.2">
      <c r="A458" s="188"/>
      <c r="B458" s="189" t="s">
        <v>5</v>
      </c>
      <c r="C458" s="188" t="s">
        <v>6</v>
      </c>
      <c r="D458" s="188" t="s">
        <v>7</v>
      </c>
      <c r="E458" s="349" t="s">
        <v>8</v>
      </c>
      <c r="F458" s="349"/>
      <c r="G458" s="190" t="s">
        <v>9</v>
      </c>
      <c r="H458" s="189" t="s">
        <v>10</v>
      </c>
      <c r="I458" s="189" t="s">
        <v>11</v>
      </c>
      <c r="J458" s="189" t="s">
        <v>12</v>
      </c>
    </row>
    <row r="459" spans="1:10" ht="24" customHeight="1" x14ac:dyDescent="0.2">
      <c r="A459" s="151" t="s">
        <v>13</v>
      </c>
      <c r="B459" s="191" t="s">
        <v>251</v>
      </c>
      <c r="C459" s="151" t="s">
        <v>15</v>
      </c>
      <c r="D459" s="151" t="s">
        <v>252</v>
      </c>
      <c r="E459" s="350" t="s">
        <v>17</v>
      </c>
      <c r="F459" s="350"/>
      <c r="G459" s="192" t="s">
        <v>18</v>
      </c>
      <c r="H459" s="193">
        <v>1</v>
      </c>
      <c r="I459" s="194">
        <v>0.33</v>
      </c>
      <c r="J459" s="194">
        <v>0.33</v>
      </c>
    </row>
    <row r="460" spans="1:10" ht="24" customHeight="1" x14ac:dyDescent="0.2">
      <c r="A460" s="195" t="s">
        <v>22</v>
      </c>
      <c r="B460" s="196" t="s">
        <v>253</v>
      </c>
      <c r="C460" s="195" t="s">
        <v>15</v>
      </c>
      <c r="D460" s="195" t="s">
        <v>254</v>
      </c>
      <c r="E460" s="351" t="s">
        <v>28</v>
      </c>
      <c r="F460" s="351"/>
      <c r="G460" s="197" t="s">
        <v>18</v>
      </c>
      <c r="H460" s="198">
        <v>2.1999999999999999E-2</v>
      </c>
      <c r="I460" s="199">
        <v>15.44</v>
      </c>
      <c r="J460" s="199">
        <v>0.33</v>
      </c>
    </row>
    <row r="461" spans="1:10" ht="25.5" x14ac:dyDescent="0.2">
      <c r="A461" s="200"/>
      <c r="B461" s="200"/>
      <c r="C461" s="200"/>
      <c r="D461" s="200"/>
      <c r="E461" s="200" t="s">
        <v>42</v>
      </c>
      <c r="F461" s="201">
        <v>0.1536313</v>
      </c>
      <c r="G461" s="200" t="s">
        <v>43</v>
      </c>
      <c r="H461" s="201">
        <v>0.18</v>
      </c>
      <c r="I461" s="200" t="s">
        <v>44</v>
      </c>
      <c r="J461" s="201">
        <v>0.33</v>
      </c>
    </row>
    <row r="462" spans="1:10" x14ac:dyDescent="0.2">
      <c r="A462" s="200"/>
      <c r="B462" s="200"/>
      <c r="C462" s="200"/>
      <c r="D462" s="200"/>
      <c r="E462" s="200" t="s">
        <v>45</v>
      </c>
      <c r="F462" s="201">
        <v>7.0000000000000007E-2</v>
      </c>
      <c r="G462" s="200"/>
      <c r="H462" s="352" t="s">
        <v>46</v>
      </c>
      <c r="I462" s="352"/>
      <c r="J462" s="201">
        <v>0.4</v>
      </c>
    </row>
    <row r="463" spans="1:10" ht="0.95" customHeight="1" x14ac:dyDescent="0.2">
      <c r="A463" s="151"/>
      <c r="B463" s="151"/>
      <c r="C463" s="151"/>
      <c r="D463" s="151"/>
      <c r="E463" s="151"/>
      <c r="F463" s="151"/>
      <c r="G463" s="151"/>
      <c r="H463" s="151"/>
      <c r="I463" s="151"/>
      <c r="J463" s="151"/>
    </row>
    <row r="464" spans="1:10" ht="18" customHeight="1" x14ac:dyDescent="0.2">
      <c r="A464" s="188"/>
      <c r="B464" s="189" t="s">
        <v>5</v>
      </c>
      <c r="C464" s="188" t="s">
        <v>6</v>
      </c>
      <c r="D464" s="188" t="s">
        <v>7</v>
      </c>
      <c r="E464" s="349" t="s">
        <v>8</v>
      </c>
      <c r="F464" s="349"/>
      <c r="G464" s="190" t="s">
        <v>9</v>
      </c>
      <c r="H464" s="189" t="s">
        <v>10</v>
      </c>
      <c r="I464" s="189" t="s">
        <v>11</v>
      </c>
      <c r="J464" s="189" t="s">
        <v>12</v>
      </c>
    </row>
    <row r="465" spans="1:10" ht="24" customHeight="1" x14ac:dyDescent="0.2">
      <c r="A465" s="151" t="s">
        <v>13</v>
      </c>
      <c r="B465" s="191" t="s">
        <v>180</v>
      </c>
      <c r="C465" s="151" t="s">
        <v>15</v>
      </c>
      <c r="D465" s="151" t="s">
        <v>181</v>
      </c>
      <c r="E465" s="350" t="s">
        <v>17</v>
      </c>
      <c r="F465" s="350"/>
      <c r="G465" s="192" t="s">
        <v>18</v>
      </c>
      <c r="H465" s="193">
        <v>1</v>
      </c>
      <c r="I465" s="194">
        <v>0.14000000000000001</v>
      </c>
      <c r="J465" s="194">
        <v>0.14000000000000001</v>
      </c>
    </row>
    <row r="466" spans="1:10" ht="24" customHeight="1" x14ac:dyDescent="0.2">
      <c r="A466" s="195" t="s">
        <v>22</v>
      </c>
      <c r="B466" s="196" t="s">
        <v>182</v>
      </c>
      <c r="C466" s="195" t="s">
        <v>15</v>
      </c>
      <c r="D466" s="195" t="s">
        <v>183</v>
      </c>
      <c r="E466" s="351" t="s">
        <v>28</v>
      </c>
      <c r="F466" s="351"/>
      <c r="G466" s="197" t="s">
        <v>18</v>
      </c>
      <c r="H466" s="198">
        <v>8.2000000000000007E-3</v>
      </c>
      <c r="I466" s="199">
        <v>18.04</v>
      </c>
      <c r="J466" s="199">
        <v>0.14000000000000001</v>
      </c>
    </row>
    <row r="467" spans="1:10" ht="25.5" x14ac:dyDescent="0.2">
      <c r="A467" s="200"/>
      <c r="B467" s="200"/>
      <c r="C467" s="200"/>
      <c r="D467" s="200"/>
      <c r="E467" s="200" t="s">
        <v>42</v>
      </c>
      <c r="F467" s="201">
        <v>6.5176899999999996E-2</v>
      </c>
      <c r="G467" s="200" t="s">
        <v>43</v>
      </c>
      <c r="H467" s="201">
        <v>7.0000000000000007E-2</v>
      </c>
      <c r="I467" s="200" t="s">
        <v>44</v>
      </c>
      <c r="J467" s="201">
        <v>0.14000000000000001</v>
      </c>
    </row>
    <row r="468" spans="1:10" x14ac:dyDescent="0.2">
      <c r="A468" s="200"/>
      <c r="B468" s="200"/>
      <c r="C468" s="200"/>
      <c r="D468" s="200"/>
      <c r="E468" s="200" t="s">
        <v>45</v>
      </c>
      <c r="F468" s="201">
        <v>0.03</v>
      </c>
      <c r="G468" s="200"/>
      <c r="H468" s="352" t="s">
        <v>46</v>
      </c>
      <c r="I468" s="352"/>
      <c r="J468" s="201">
        <v>0.17</v>
      </c>
    </row>
    <row r="469" spans="1:10" ht="0.95" customHeight="1" x14ac:dyDescent="0.2">
      <c r="A469" s="151"/>
      <c r="B469" s="151"/>
      <c r="C469" s="151"/>
      <c r="D469" s="151"/>
      <c r="E469" s="151"/>
      <c r="F469" s="151"/>
      <c r="G469" s="151"/>
      <c r="H469" s="151"/>
      <c r="I469" s="151"/>
      <c r="J469" s="151"/>
    </row>
    <row r="470" spans="1:10" ht="18" customHeight="1" x14ac:dyDescent="0.2">
      <c r="A470" s="188"/>
      <c r="B470" s="189" t="s">
        <v>5</v>
      </c>
      <c r="C470" s="188" t="s">
        <v>6</v>
      </c>
      <c r="D470" s="188" t="s">
        <v>7</v>
      </c>
      <c r="E470" s="349" t="s">
        <v>8</v>
      </c>
      <c r="F470" s="349"/>
      <c r="G470" s="190" t="s">
        <v>9</v>
      </c>
      <c r="H470" s="189" t="s">
        <v>10</v>
      </c>
      <c r="I470" s="189" t="s">
        <v>11</v>
      </c>
      <c r="J470" s="189" t="s">
        <v>12</v>
      </c>
    </row>
    <row r="471" spans="1:10" ht="24" customHeight="1" x14ac:dyDescent="0.2">
      <c r="A471" s="151" t="s">
        <v>13</v>
      </c>
      <c r="B471" s="191" t="s">
        <v>205</v>
      </c>
      <c r="C471" s="151" t="s">
        <v>15</v>
      </c>
      <c r="D471" s="151" t="s">
        <v>206</v>
      </c>
      <c r="E471" s="350" t="s">
        <v>17</v>
      </c>
      <c r="F471" s="350"/>
      <c r="G471" s="192" t="s">
        <v>18</v>
      </c>
      <c r="H471" s="193">
        <v>1</v>
      </c>
      <c r="I471" s="194">
        <v>0.4</v>
      </c>
      <c r="J471" s="194">
        <v>0.4</v>
      </c>
    </row>
    <row r="472" spans="1:10" ht="24" customHeight="1" x14ac:dyDescent="0.2">
      <c r="A472" s="195" t="s">
        <v>22</v>
      </c>
      <c r="B472" s="196" t="s">
        <v>207</v>
      </c>
      <c r="C472" s="195" t="s">
        <v>15</v>
      </c>
      <c r="D472" s="195" t="s">
        <v>208</v>
      </c>
      <c r="E472" s="351" t="s">
        <v>28</v>
      </c>
      <c r="F472" s="351"/>
      <c r="G472" s="197" t="s">
        <v>18</v>
      </c>
      <c r="H472" s="198">
        <v>2.1999999999999999E-2</v>
      </c>
      <c r="I472" s="199">
        <v>18.62</v>
      </c>
      <c r="J472" s="199">
        <v>0.4</v>
      </c>
    </row>
    <row r="473" spans="1:10" ht="25.5" x14ac:dyDescent="0.2">
      <c r="A473" s="200"/>
      <c r="B473" s="200"/>
      <c r="C473" s="200"/>
      <c r="D473" s="200"/>
      <c r="E473" s="200" t="s">
        <v>42</v>
      </c>
      <c r="F473" s="201">
        <v>0.18621969999999999</v>
      </c>
      <c r="G473" s="200" t="s">
        <v>43</v>
      </c>
      <c r="H473" s="201">
        <v>0.21</v>
      </c>
      <c r="I473" s="200" t="s">
        <v>44</v>
      </c>
      <c r="J473" s="201">
        <v>0.4</v>
      </c>
    </row>
    <row r="474" spans="1:10" x14ac:dyDescent="0.2">
      <c r="A474" s="200"/>
      <c r="B474" s="200"/>
      <c r="C474" s="200"/>
      <c r="D474" s="200"/>
      <c r="E474" s="200" t="s">
        <v>45</v>
      </c>
      <c r="F474" s="201">
        <v>0.09</v>
      </c>
      <c r="G474" s="200"/>
      <c r="H474" s="352" t="s">
        <v>46</v>
      </c>
      <c r="I474" s="352"/>
      <c r="J474" s="201">
        <v>0.49</v>
      </c>
    </row>
    <row r="475" spans="1:10" ht="0.95" customHeight="1" x14ac:dyDescent="0.2">
      <c r="A475" s="151"/>
      <c r="B475" s="151"/>
      <c r="C475" s="151"/>
      <c r="D475" s="151"/>
      <c r="E475" s="151"/>
      <c r="F475" s="151"/>
      <c r="G475" s="151"/>
      <c r="H475" s="151"/>
      <c r="I475" s="151"/>
      <c r="J475" s="151"/>
    </row>
    <row r="476" spans="1:10" ht="18" customHeight="1" x14ac:dyDescent="0.2">
      <c r="A476" s="188"/>
      <c r="B476" s="189" t="s">
        <v>5</v>
      </c>
      <c r="C476" s="188" t="s">
        <v>6</v>
      </c>
      <c r="D476" s="188" t="s">
        <v>7</v>
      </c>
      <c r="E476" s="349" t="s">
        <v>8</v>
      </c>
      <c r="F476" s="349"/>
      <c r="G476" s="190" t="s">
        <v>9</v>
      </c>
      <c r="H476" s="189" t="s">
        <v>10</v>
      </c>
      <c r="I476" s="189" t="s">
        <v>11</v>
      </c>
      <c r="J476" s="189" t="s">
        <v>12</v>
      </c>
    </row>
    <row r="477" spans="1:10" ht="36" customHeight="1" x14ac:dyDescent="0.2">
      <c r="A477" s="151" t="s">
        <v>13</v>
      </c>
      <c r="B477" s="191" t="s">
        <v>297</v>
      </c>
      <c r="C477" s="151" t="s">
        <v>15</v>
      </c>
      <c r="D477" s="151" t="s">
        <v>298</v>
      </c>
      <c r="E477" s="350" t="s">
        <v>17</v>
      </c>
      <c r="F477" s="350"/>
      <c r="G477" s="192" t="s">
        <v>18</v>
      </c>
      <c r="H477" s="193">
        <v>1</v>
      </c>
      <c r="I477" s="194">
        <v>0.09</v>
      </c>
      <c r="J477" s="194">
        <v>0.09</v>
      </c>
    </row>
    <row r="478" spans="1:10" ht="24" customHeight="1" x14ac:dyDescent="0.2">
      <c r="A478" s="195" t="s">
        <v>22</v>
      </c>
      <c r="B478" s="196" t="s">
        <v>299</v>
      </c>
      <c r="C478" s="195" t="s">
        <v>15</v>
      </c>
      <c r="D478" s="195" t="s">
        <v>300</v>
      </c>
      <c r="E478" s="351" t="s">
        <v>28</v>
      </c>
      <c r="F478" s="351"/>
      <c r="G478" s="197" t="s">
        <v>18</v>
      </c>
      <c r="H478" s="198">
        <v>5.8999999999999999E-3</v>
      </c>
      <c r="I478" s="199">
        <v>15.98</v>
      </c>
      <c r="J478" s="199">
        <v>0.09</v>
      </c>
    </row>
    <row r="479" spans="1:10" ht="25.5" x14ac:dyDescent="0.2">
      <c r="A479" s="200"/>
      <c r="B479" s="200"/>
      <c r="C479" s="200"/>
      <c r="D479" s="200"/>
      <c r="E479" s="200" t="s">
        <v>42</v>
      </c>
      <c r="F479" s="201">
        <v>4.1899400000000003E-2</v>
      </c>
      <c r="G479" s="200" t="s">
        <v>43</v>
      </c>
      <c r="H479" s="201">
        <v>0.05</v>
      </c>
      <c r="I479" s="200" t="s">
        <v>44</v>
      </c>
      <c r="J479" s="201">
        <v>0.09</v>
      </c>
    </row>
    <row r="480" spans="1:10" x14ac:dyDescent="0.2">
      <c r="A480" s="200"/>
      <c r="B480" s="200"/>
      <c r="C480" s="200"/>
      <c r="D480" s="200"/>
      <c r="E480" s="200" t="s">
        <v>45</v>
      </c>
      <c r="F480" s="201">
        <v>0.02</v>
      </c>
      <c r="G480" s="200"/>
      <c r="H480" s="352" t="s">
        <v>46</v>
      </c>
      <c r="I480" s="352"/>
      <c r="J480" s="201">
        <v>0.11</v>
      </c>
    </row>
    <row r="481" spans="1:10" ht="0.95" customHeight="1" x14ac:dyDescent="0.2">
      <c r="A481" s="151"/>
      <c r="B481" s="151"/>
      <c r="C481" s="151"/>
      <c r="D481" s="151"/>
      <c r="E481" s="151"/>
      <c r="F481" s="151"/>
      <c r="G481" s="151"/>
      <c r="H481" s="151"/>
      <c r="I481" s="151"/>
      <c r="J481" s="151"/>
    </row>
    <row r="482" spans="1:10" ht="18" customHeight="1" x14ac:dyDescent="0.2">
      <c r="A482" s="188"/>
      <c r="B482" s="189" t="s">
        <v>5</v>
      </c>
      <c r="C482" s="188" t="s">
        <v>6</v>
      </c>
      <c r="D482" s="188" t="s">
        <v>7</v>
      </c>
      <c r="E482" s="349" t="s">
        <v>8</v>
      </c>
      <c r="F482" s="349"/>
      <c r="G482" s="190" t="s">
        <v>9</v>
      </c>
      <c r="H482" s="189" t="s">
        <v>10</v>
      </c>
      <c r="I482" s="189" t="s">
        <v>11</v>
      </c>
      <c r="J482" s="189" t="s">
        <v>12</v>
      </c>
    </row>
    <row r="483" spans="1:10" ht="24" customHeight="1" x14ac:dyDescent="0.2">
      <c r="A483" s="151" t="s">
        <v>13</v>
      </c>
      <c r="B483" s="191" t="s">
        <v>364</v>
      </c>
      <c r="C483" s="151" t="s">
        <v>15</v>
      </c>
      <c r="D483" s="151" t="s">
        <v>365</v>
      </c>
      <c r="E483" s="350" t="s">
        <v>17</v>
      </c>
      <c r="F483" s="350"/>
      <c r="G483" s="192" t="s">
        <v>18</v>
      </c>
      <c r="H483" s="193">
        <v>1</v>
      </c>
      <c r="I483" s="194">
        <v>0.12</v>
      </c>
      <c r="J483" s="194">
        <v>0.12</v>
      </c>
    </row>
    <row r="484" spans="1:10" ht="24" customHeight="1" x14ac:dyDescent="0.2">
      <c r="A484" s="195" t="s">
        <v>22</v>
      </c>
      <c r="B484" s="196" t="s">
        <v>366</v>
      </c>
      <c r="C484" s="195" t="s">
        <v>15</v>
      </c>
      <c r="D484" s="195" t="s">
        <v>367</v>
      </c>
      <c r="E484" s="351" t="s">
        <v>28</v>
      </c>
      <c r="F484" s="351"/>
      <c r="G484" s="197" t="s">
        <v>18</v>
      </c>
      <c r="H484" s="198">
        <v>5.8999999999999999E-3</v>
      </c>
      <c r="I484" s="199">
        <v>21.41</v>
      </c>
      <c r="J484" s="199">
        <v>0.12</v>
      </c>
    </row>
    <row r="485" spans="1:10" ht="25.5" x14ac:dyDescent="0.2">
      <c r="A485" s="200"/>
      <c r="B485" s="200"/>
      <c r="C485" s="200"/>
      <c r="D485" s="200"/>
      <c r="E485" s="200" t="s">
        <v>42</v>
      </c>
      <c r="F485" s="201">
        <v>5.5865900000000003E-2</v>
      </c>
      <c r="G485" s="200" t="s">
        <v>43</v>
      </c>
      <c r="H485" s="201">
        <v>0.06</v>
      </c>
      <c r="I485" s="200" t="s">
        <v>44</v>
      </c>
      <c r="J485" s="201">
        <v>0.12</v>
      </c>
    </row>
    <row r="486" spans="1:10" x14ac:dyDescent="0.2">
      <c r="A486" s="200"/>
      <c r="B486" s="200"/>
      <c r="C486" s="200"/>
      <c r="D486" s="200"/>
      <c r="E486" s="200" t="s">
        <v>45</v>
      </c>
      <c r="F486" s="201">
        <v>0.02</v>
      </c>
      <c r="G486" s="200"/>
      <c r="H486" s="352" t="s">
        <v>46</v>
      </c>
      <c r="I486" s="352"/>
      <c r="J486" s="201">
        <v>0.14000000000000001</v>
      </c>
    </row>
    <row r="487" spans="1:10" ht="0.95" customHeight="1" x14ac:dyDescent="0.2">
      <c r="A487" s="151"/>
      <c r="B487" s="151"/>
      <c r="C487" s="151"/>
      <c r="D487" s="151"/>
      <c r="E487" s="151"/>
      <c r="F487" s="151"/>
      <c r="G487" s="151"/>
      <c r="H487" s="151"/>
      <c r="I487" s="151"/>
      <c r="J487" s="151"/>
    </row>
    <row r="488" spans="1:10" ht="18" customHeight="1" x14ac:dyDescent="0.2">
      <c r="A488" s="188"/>
      <c r="B488" s="189" t="s">
        <v>5</v>
      </c>
      <c r="C488" s="188" t="s">
        <v>6</v>
      </c>
      <c r="D488" s="188" t="s">
        <v>7</v>
      </c>
      <c r="E488" s="349" t="s">
        <v>8</v>
      </c>
      <c r="F488" s="349"/>
      <c r="G488" s="190" t="s">
        <v>9</v>
      </c>
      <c r="H488" s="189" t="s">
        <v>10</v>
      </c>
      <c r="I488" s="189" t="s">
        <v>11</v>
      </c>
      <c r="J488" s="189" t="s">
        <v>12</v>
      </c>
    </row>
    <row r="489" spans="1:10" ht="24" customHeight="1" x14ac:dyDescent="0.2">
      <c r="A489" s="151" t="s">
        <v>13</v>
      </c>
      <c r="B489" s="191" t="s">
        <v>357</v>
      </c>
      <c r="C489" s="151" t="s">
        <v>15</v>
      </c>
      <c r="D489" s="151" t="s">
        <v>358</v>
      </c>
      <c r="E489" s="350" t="s">
        <v>17</v>
      </c>
      <c r="F489" s="350"/>
      <c r="G489" s="192" t="s">
        <v>18</v>
      </c>
      <c r="H489" s="193">
        <v>1</v>
      </c>
      <c r="I489" s="194">
        <v>0.09</v>
      </c>
      <c r="J489" s="194">
        <v>0.09</v>
      </c>
    </row>
    <row r="490" spans="1:10" ht="24" customHeight="1" x14ac:dyDescent="0.2">
      <c r="A490" s="195" t="s">
        <v>22</v>
      </c>
      <c r="B490" s="196" t="s">
        <v>359</v>
      </c>
      <c r="C490" s="195" t="s">
        <v>15</v>
      </c>
      <c r="D490" s="195" t="s">
        <v>360</v>
      </c>
      <c r="E490" s="351" t="s">
        <v>28</v>
      </c>
      <c r="F490" s="351"/>
      <c r="G490" s="197" t="s">
        <v>18</v>
      </c>
      <c r="H490" s="198">
        <v>5.8999999999999999E-3</v>
      </c>
      <c r="I490" s="199">
        <v>16.47</v>
      </c>
      <c r="J490" s="199">
        <v>0.09</v>
      </c>
    </row>
    <row r="491" spans="1:10" ht="25.5" x14ac:dyDescent="0.2">
      <c r="A491" s="200"/>
      <c r="B491" s="200"/>
      <c r="C491" s="200"/>
      <c r="D491" s="200"/>
      <c r="E491" s="200" t="s">
        <v>42</v>
      </c>
      <c r="F491" s="201">
        <v>4.1899400000000003E-2</v>
      </c>
      <c r="G491" s="200" t="s">
        <v>43</v>
      </c>
      <c r="H491" s="201">
        <v>0.05</v>
      </c>
      <c r="I491" s="200" t="s">
        <v>44</v>
      </c>
      <c r="J491" s="201">
        <v>0.09</v>
      </c>
    </row>
    <row r="492" spans="1:10" x14ac:dyDescent="0.2">
      <c r="A492" s="200"/>
      <c r="B492" s="200"/>
      <c r="C492" s="200"/>
      <c r="D492" s="200"/>
      <c r="E492" s="200" t="s">
        <v>45</v>
      </c>
      <c r="F492" s="201">
        <v>0.02</v>
      </c>
      <c r="G492" s="200"/>
      <c r="H492" s="352" t="s">
        <v>46</v>
      </c>
      <c r="I492" s="352"/>
      <c r="J492" s="201">
        <v>0.11</v>
      </c>
    </row>
    <row r="493" spans="1:10" ht="0.95" customHeight="1" x14ac:dyDescent="0.2">
      <c r="A493" s="151"/>
      <c r="B493" s="151"/>
      <c r="C493" s="151"/>
      <c r="D493" s="151"/>
      <c r="E493" s="151"/>
      <c r="F493" s="151"/>
      <c r="G493" s="151"/>
      <c r="H493" s="151"/>
      <c r="I493" s="151"/>
      <c r="J493" s="151"/>
    </row>
    <row r="494" spans="1:10" ht="18" customHeight="1" x14ac:dyDescent="0.2">
      <c r="A494" s="188"/>
      <c r="B494" s="189" t="s">
        <v>5</v>
      </c>
      <c r="C494" s="188" t="s">
        <v>6</v>
      </c>
      <c r="D494" s="188" t="s">
        <v>7</v>
      </c>
      <c r="E494" s="349" t="s">
        <v>8</v>
      </c>
      <c r="F494" s="349"/>
      <c r="G494" s="190" t="s">
        <v>9</v>
      </c>
      <c r="H494" s="189" t="s">
        <v>10</v>
      </c>
      <c r="I494" s="189" t="s">
        <v>11</v>
      </c>
      <c r="J494" s="189" t="s">
        <v>12</v>
      </c>
    </row>
    <row r="495" spans="1:10" ht="24" customHeight="1" x14ac:dyDescent="0.2">
      <c r="A495" s="151" t="s">
        <v>13</v>
      </c>
      <c r="B495" s="191" t="s">
        <v>52</v>
      </c>
      <c r="C495" s="151" t="s">
        <v>15</v>
      </c>
      <c r="D495" s="151" t="s">
        <v>53</v>
      </c>
      <c r="E495" s="350" t="s">
        <v>17</v>
      </c>
      <c r="F495" s="350"/>
      <c r="G495" s="192" t="s">
        <v>18</v>
      </c>
      <c r="H495" s="193">
        <v>1</v>
      </c>
      <c r="I495" s="194">
        <v>0.25</v>
      </c>
      <c r="J495" s="194">
        <v>0.25</v>
      </c>
    </row>
    <row r="496" spans="1:10" ht="24" customHeight="1" x14ac:dyDescent="0.2">
      <c r="A496" s="195" t="s">
        <v>22</v>
      </c>
      <c r="B496" s="196" t="s">
        <v>54</v>
      </c>
      <c r="C496" s="195" t="s">
        <v>15</v>
      </c>
      <c r="D496" s="195" t="s">
        <v>55</v>
      </c>
      <c r="E496" s="351" t="s">
        <v>28</v>
      </c>
      <c r="F496" s="351"/>
      <c r="G496" s="197" t="s">
        <v>18</v>
      </c>
      <c r="H496" s="198">
        <v>1.5100000000000001E-2</v>
      </c>
      <c r="I496" s="199">
        <v>17.05</v>
      </c>
      <c r="J496" s="199">
        <v>0.25</v>
      </c>
    </row>
    <row r="497" spans="1:10" ht="25.5" x14ac:dyDescent="0.2">
      <c r="A497" s="200"/>
      <c r="B497" s="200"/>
      <c r="C497" s="200"/>
      <c r="D497" s="200"/>
      <c r="E497" s="200" t="s">
        <v>42</v>
      </c>
      <c r="F497" s="201">
        <v>0.1163873</v>
      </c>
      <c r="G497" s="200" t="s">
        <v>43</v>
      </c>
      <c r="H497" s="201">
        <v>0.13</v>
      </c>
      <c r="I497" s="200" t="s">
        <v>44</v>
      </c>
      <c r="J497" s="201">
        <v>0.25</v>
      </c>
    </row>
    <row r="498" spans="1:10" x14ac:dyDescent="0.2">
      <c r="A498" s="200"/>
      <c r="B498" s="200"/>
      <c r="C498" s="200"/>
      <c r="D498" s="200"/>
      <c r="E498" s="200" t="s">
        <v>45</v>
      </c>
      <c r="F498" s="201">
        <v>0.05</v>
      </c>
      <c r="G498" s="200"/>
      <c r="H498" s="352" t="s">
        <v>46</v>
      </c>
      <c r="I498" s="352"/>
      <c r="J498" s="201">
        <v>0.3</v>
      </c>
    </row>
    <row r="499" spans="1:10" ht="0.95" customHeight="1" x14ac:dyDescent="0.2">
      <c r="A499" s="151"/>
      <c r="B499" s="151"/>
      <c r="C499" s="151"/>
      <c r="D499" s="151"/>
      <c r="E499" s="151"/>
      <c r="F499" s="151"/>
      <c r="G499" s="151"/>
      <c r="H499" s="151"/>
      <c r="I499" s="151"/>
      <c r="J499" s="151"/>
    </row>
    <row r="500" spans="1:10" ht="18" customHeight="1" x14ac:dyDescent="0.2">
      <c r="A500" s="188"/>
      <c r="B500" s="189" t="s">
        <v>5</v>
      </c>
      <c r="C500" s="188" t="s">
        <v>6</v>
      </c>
      <c r="D500" s="188" t="s">
        <v>7</v>
      </c>
      <c r="E500" s="349" t="s">
        <v>8</v>
      </c>
      <c r="F500" s="349"/>
      <c r="G500" s="190" t="s">
        <v>9</v>
      </c>
      <c r="H500" s="189" t="s">
        <v>10</v>
      </c>
      <c r="I500" s="189" t="s">
        <v>11</v>
      </c>
      <c r="J500" s="189" t="s">
        <v>12</v>
      </c>
    </row>
    <row r="501" spans="1:10" ht="24" customHeight="1" x14ac:dyDescent="0.2">
      <c r="A501" s="151" t="s">
        <v>13</v>
      </c>
      <c r="B501" s="191" t="s">
        <v>84</v>
      </c>
      <c r="C501" s="151" t="s">
        <v>15</v>
      </c>
      <c r="D501" s="151" t="s">
        <v>85</v>
      </c>
      <c r="E501" s="350" t="s">
        <v>17</v>
      </c>
      <c r="F501" s="350"/>
      <c r="G501" s="192" t="s">
        <v>18</v>
      </c>
      <c r="H501" s="193">
        <v>1</v>
      </c>
      <c r="I501" s="194">
        <v>0.17</v>
      </c>
      <c r="J501" s="194">
        <v>0.17</v>
      </c>
    </row>
    <row r="502" spans="1:10" ht="24" customHeight="1" x14ac:dyDescent="0.2">
      <c r="A502" s="195" t="s">
        <v>22</v>
      </c>
      <c r="B502" s="196" t="s">
        <v>86</v>
      </c>
      <c r="C502" s="195" t="s">
        <v>15</v>
      </c>
      <c r="D502" s="195" t="s">
        <v>87</v>
      </c>
      <c r="E502" s="351" t="s">
        <v>28</v>
      </c>
      <c r="F502" s="351"/>
      <c r="G502" s="197" t="s">
        <v>18</v>
      </c>
      <c r="H502" s="198">
        <v>1.0500000000000001E-2</v>
      </c>
      <c r="I502" s="199">
        <v>17.05</v>
      </c>
      <c r="J502" s="199">
        <v>0.17</v>
      </c>
    </row>
    <row r="503" spans="1:10" ht="25.5" x14ac:dyDescent="0.2">
      <c r="A503" s="200"/>
      <c r="B503" s="200"/>
      <c r="C503" s="200"/>
      <c r="D503" s="200"/>
      <c r="E503" s="200" t="s">
        <v>42</v>
      </c>
      <c r="F503" s="201">
        <v>7.9143400000000003E-2</v>
      </c>
      <c r="G503" s="200" t="s">
        <v>43</v>
      </c>
      <c r="H503" s="201">
        <v>0.09</v>
      </c>
      <c r="I503" s="200" t="s">
        <v>44</v>
      </c>
      <c r="J503" s="201">
        <v>0.17</v>
      </c>
    </row>
    <row r="504" spans="1:10" x14ac:dyDescent="0.2">
      <c r="A504" s="200"/>
      <c r="B504" s="200"/>
      <c r="C504" s="200"/>
      <c r="D504" s="200"/>
      <c r="E504" s="200" t="s">
        <v>45</v>
      </c>
      <c r="F504" s="201">
        <v>0.03</v>
      </c>
      <c r="G504" s="200"/>
      <c r="H504" s="352" t="s">
        <v>46</v>
      </c>
      <c r="I504" s="352"/>
      <c r="J504" s="201">
        <v>0.2</v>
      </c>
    </row>
    <row r="505" spans="1:10" ht="0.95" customHeight="1" x14ac:dyDescent="0.2">
      <c r="A505" s="151"/>
      <c r="B505" s="151"/>
      <c r="C505" s="151"/>
      <c r="D505" s="151"/>
      <c r="E505" s="151"/>
      <c r="F505" s="151"/>
      <c r="G505" s="151"/>
      <c r="H505" s="151"/>
      <c r="I505" s="151"/>
      <c r="J505" s="151"/>
    </row>
    <row r="506" spans="1:10" ht="18" customHeight="1" x14ac:dyDescent="0.2">
      <c r="A506" s="188"/>
      <c r="B506" s="189" t="s">
        <v>5</v>
      </c>
      <c r="C506" s="188" t="s">
        <v>6</v>
      </c>
      <c r="D506" s="188" t="s">
        <v>7</v>
      </c>
      <c r="E506" s="349" t="s">
        <v>8</v>
      </c>
      <c r="F506" s="349"/>
      <c r="G506" s="190" t="s">
        <v>9</v>
      </c>
      <c r="H506" s="189" t="s">
        <v>10</v>
      </c>
      <c r="I506" s="189" t="s">
        <v>11</v>
      </c>
      <c r="J506" s="189" t="s">
        <v>12</v>
      </c>
    </row>
    <row r="507" spans="1:10" ht="24" customHeight="1" x14ac:dyDescent="0.2">
      <c r="A507" s="151" t="s">
        <v>13</v>
      </c>
      <c r="B507" s="191" t="s">
        <v>91</v>
      </c>
      <c r="C507" s="151" t="s">
        <v>15</v>
      </c>
      <c r="D507" s="151" t="s">
        <v>92</v>
      </c>
      <c r="E507" s="350" t="s">
        <v>17</v>
      </c>
      <c r="F507" s="350"/>
      <c r="G507" s="192" t="s">
        <v>18</v>
      </c>
      <c r="H507" s="193">
        <v>1</v>
      </c>
      <c r="I507" s="194">
        <v>0.17</v>
      </c>
      <c r="J507" s="194">
        <v>0.17</v>
      </c>
    </row>
    <row r="508" spans="1:10" ht="24" customHeight="1" x14ac:dyDescent="0.2">
      <c r="A508" s="195" t="s">
        <v>22</v>
      </c>
      <c r="B508" s="196" t="s">
        <v>93</v>
      </c>
      <c r="C508" s="195" t="s">
        <v>15</v>
      </c>
      <c r="D508" s="195" t="s">
        <v>94</v>
      </c>
      <c r="E508" s="351" t="s">
        <v>28</v>
      </c>
      <c r="F508" s="351"/>
      <c r="G508" s="197" t="s">
        <v>18</v>
      </c>
      <c r="H508" s="198">
        <v>1.0500000000000001E-2</v>
      </c>
      <c r="I508" s="199">
        <v>17.05</v>
      </c>
      <c r="J508" s="199">
        <v>0.17</v>
      </c>
    </row>
    <row r="509" spans="1:10" ht="25.5" x14ac:dyDescent="0.2">
      <c r="A509" s="200"/>
      <c r="B509" s="200"/>
      <c r="C509" s="200"/>
      <c r="D509" s="200"/>
      <c r="E509" s="200" t="s">
        <v>42</v>
      </c>
      <c r="F509" s="201">
        <v>7.9143400000000003E-2</v>
      </c>
      <c r="G509" s="200" t="s">
        <v>43</v>
      </c>
      <c r="H509" s="201">
        <v>0.09</v>
      </c>
      <c r="I509" s="200" t="s">
        <v>44</v>
      </c>
      <c r="J509" s="201">
        <v>0.17</v>
      </c>
    </row>
    <row r="510" spans="1:10" x14ac:dyDescent="0.2">
      <c r="A510" s="200"/>
      <c r="B510" s="200"/>
      <c r="C510" s="200"/>
      <c r="D510" s="200"/>
      <c r="E510" s="200" t="s">
        <v>45</v>
      </c>
      <c r="F510" s="201">
        <v>0.03</v>
      </c>
      <c r="G510" s="200"/>
      <c r="H510" s="352" t="s">
        <v>46</v>
      </c>
      <c r="I510" s="352"/>
      <c r="J510" s="201">
        <v>0.2</v>
      </c>
    </row>
    <row r="511" spans="1:10" ht="0.95" customHeight="1" x14ac:dyDescent="0.2">
      <c r="A511" s="151"/>
      <c r="B511" s="151"/>
      <c r="C511" s="151"/>
      <c r="D511" s="151"/>
      <c r="E511" s="151"/>
      <c r="F511" s="151"/>
      <c r="G511" s="151"/>
      <c r="H511" s="151"/>
      <c r="I511" s="151"/>
      <c r="J511" s="151"/>
    </row>
    <row r="512" spans="1:10" ht="18" customHeight="1" x14ac:dyDescent="0.2">
      <c r="A512" s="188"/>
      <c r="B512" s="189" t="s">
        <v>5</v>
      </c>
      <c r="C512" s="188" t="s">
        <v>6</v>
      </c>
      <c r="D512" s="188" t="s">
        <v>7</v>
      </c>
      <c r="E512" s="349" t="s">
        <v>8</v>
      </c>
      <c r="F512" s="349"/>
      <c r="G512" s="190" t="s">
        <v>9</v>
      </c>
      <c r="H512" s="189" t="s">
        <v>10</v>
      </c>
      <c r="I512" s="189" t="s">
        <v>11</v>
      </c>
      <c r="J512" s="189" t="s">
        <v>12</v>
      </c>
    </row>
    <row r="513" spans="1:10" ht="24" customHeight="1" x14ac:dyDescent="0.2">
      <c r="A513" s="151" t="s">
        <v>13</v>
      </c>
      <c r="B513" s="191" t="s">
        <v>98</v>
      </c>
      <c r="C513" s="151" t="s">
        <v>15</v>
      </c>
      <c r="D513" s="151" t="s">
        <v>99</v>
      </c>
      <c r="E513" s="350" t="s">
        <v>17</v>
      </c>
      <c r="F513" s="350"/>
      <c r="G513" s="192" t="s">
        <v>18</v>
      </c>
      <c r="H513" s="193">
        <v>1</v>
      </c>
      <c r="I513" s="194">
        <v>0.19</v>
      </c>
      <c r="J513" s="194">
        <v>0.19</v>
      </c>
    </row>
    <row r="514" spans="1:10" ht="24" customHeight="1" x14ac:dyDescent="0.2">
      <c r="A514" s="195" t="s">
        <v>22</v>
      </c>
      <c r="B514" s="196" t="s">
        <v>100</v>
      </c>
      <c r="C514" s="195" t="s">
        <v>15</v>
      </c>
      <c r="D514" s="195" t="s">
        <v>101</v>
      </c>
      <c r="E514" s="351" t="s">
        <v>28</v>
      </c>
      <c r="F514" s="351"/>
      <c r="G514" s="197" t="s">
        <v>18</v>
      </c>
      <c r="H514" s="198">
        <v>1.0500000000000001E-2</v>
      </c>
      <c r="I514" s="199">
        <v>18.34</v>
      </c>
      <c r="J514" s="199">
        <v>0.19</v>
      </c>
    </row>
    <row r="515" spans="1:10" ht="25.5" x14ac:dyDescent="0.2">
      <c r="A515" s="200"/>
      <c r="B515" s="200"/>
      <c r="C515" s="200"/>
      <c r="D515" s="200"/>
      <c r="E515" s="200" t="s">
        <v>42</v>
      </c>
      <c r="F515" s="201">
        <v>8.8454400000000002E-2</v>
      </c>
      <c r="G515" s="200" t="s">
        <v>43</v>
      </c>
      <c r="H515" s="201">
        <v>0.1</v>
      </c>
      <c r="I515" s="200" t="s">
        <v>44</v>
      </c>
      <c r="J515" s="201">
        <v>0.19</v>
      </c>
    </row>
    <row r="516" spans="1:10" x14ac:dyDescent="0.2">
      <c r="A516" s="200"/>
      <c r="B516" s="200"/>
      <c r="C516" s="200"/>
      <c r="D516" s="200"/>
      <c r="E516" s="200" t="s">
        <v>45</v>
      </c>
      <c r="F516" s="201">
        <v>0.04</v>
      </c>
      <c r="G516" s="200"/>
      <c r="H516" s="352" t="s">
        <v>46</v>
      </c>
      <c r="I516" s="352"/>
      <c r="J516" s="201">
        <v>0.23</v>
      </c>
    </row>
    <row r="517" spans="1:10" ht="0.95" customHeight="1" x14ac:dyDescent="0.2">
      <c r="A517" s="151"/>
      <c r="B517" s="151"/>
      <c r="C517" s="151"/>
      <c r="D517" s="151"/>
      <c r="E517" s="151"/>
      <c r="F517" s="151"/>
      <c r="G517" s="151"/>
      <c r="H517" s="151"/>
      <c r="I517" s="151"/>
      <c r="J517" s="151"/>
    </row>
    <row r="518" spans="1:10" ht="18" customHeight="1" x14ac:dyDescent="0.2">
      <c r="A518" s="188"/>
      <c r="B518" s="189" t="s">
        <v>5</v>
      </c>
      <c r="C518" s="188" t="s">
        <v>6</v>
      </c>
      <c r="D518" s="188" t="s">
        <v>7</v>
      </c>
      <c r="E518" s="349" t="s">
        <v>8</v>
      </c>
      <c r="F518" s="349"/>
      <c r="G518" s="190" t="s">
        <v>9</v>
      </c>
      <c r="H518" s="189" t="s">
        <v>10</v>
      </c>
      <c r="I518" s="189" t="s">
        <v>11</v>
      </c>
      <c r="J518" s="189" t="s">
        <v>12</v>
      </c>
    </row>
    <row r="519" spans="1:10" ht="24" customHeight="1" x14ac:dyDescent="0.2">
      <c r="A519" s="151" t="s">
        <v>13</v>
      </c>
      <c r="B519" s="191" t="s">
        <v>350</v>
      </c>
      <c r="C519" s="151" t="s">
        <v>15</v>
      </c>
      <c r="D519" s="151" t="s">
        <v>351</v>
      </c>
      <c r="E519" s="350" t="s">
        <v>17</v>
      </c>
      <c r="F519" s="350"/>
      <c r="G519" s="192" t="s">
        <v>18</v>
      </c>
      <c r="H519" s="193">
        <v>1</v>
      </c>
      <c r="I519" s="194">
        <v>0.05</v>
      </c>
      <c r="J519" s="194">
        <v>0.05</v>
      </c>
    </row>
    <row r="520" spans="1:10" ht="24" customHeight="1" x14ac:dyDescent="0.2">
      <c r="A520" s="195" t="s">
        <v>22</v>
      </c>
      <c r="B520" s="196" t="s">
        <v>352</v>
      </c>
      <c r="C520" s="195" t="s">
        <v>15</v>
      </c>
      <c r="D520" s="195" t="s">
        <v>353</v>
      </c>
      <c r="E520" s="351" t="s">
        <v>28</v>
      </c>
      <c r="F520" s="351"/>
      <c r="G520" s="197" t="s">
        <v>18</v>
      </c>
      <c r="H520" s="198">
        <v>3.5999999999999999E-3</v>
      </c>
      <c r="I520" s="199">
        <v>14.48</v>
      </c>
      <c r="J520" s="199">
        <v>0.05</v>
      </c>
    </row>
    <row r="521" spans="1:10" ht="25.5" x14ac:dyDescent="0.2">
      <c r="A521" s="200"/>
      <c r="B521" s="200"/>
      <c r="C521" s="200"/>
      <c r="D521" s="200"/>
      <c r="E521" s="200" t="s">
        <v>42</v>
      </c>
      <c r="F521" s="201">
        <v>2.32775E-2</v>
      </c>
      <c r="G521" s="200" t="s">
        <v>43</v>
      </c>
      <c r="H521" s="201">
        <v>0.03</v>
      </c>
      <c r="I521" s="200" t="s">
        <v>44</v>
      </c>
      <c r="J521" s="201">
        <v>0.05</v>
      </c>
    </row>
    <row r="522" spans="1:10" x14ac:dyDescent="0.2">
      <c r="A522" s="200"/>
      <c r="B522" s="200"/>
      <c r="C522" s="200"/>
      <c r="D522" s="200"/>
      <c r="E522" s="200" t="s">
        <v>45</v>
      </c>
      <c r="F522" s="201">
        <v>0.01</v>
      </c>
      <c r="G522" s="200"/>
      <c r="H522" s="352" t="s">
        <v>46</v>
      </c>
      <c r="I522" s="352"/>
      <c r="J522" s="201">
        <v>0.06</v>
      </c>
    </row>
    <row r="523" spans="1:10" ht="0.95" customHeight="1" x14ac:dyDescent="0.2">
      <c r="A523" s="151"/>
      <c r="B523" s="151"/>
      <c r="C523" s="151"/>
      <c r="D523" s="151"/>
      <c r="E523" s="151"/>
      <c r="F523" s="151"/>
      <c r="G523" s="151"/>
      <c r="H523" s="151"/>
      <c r="I523" s="151"/>
      <c r="J523" s="151"/>
    </row>
    <row r="524" spans="1:10" ht="18" customHeight="1" x14ac:dyDescent="0.2">
      <c r="A524" s="188"/>
      <c r="B524" s="189" t="s">
        <v>5</v>
      </c>
      <c r="C524" s="188" t="s">
        <v>6</v>
      </c>
      <c r="D524" s="188" t="s">
        <v>7</v>
      </c>
      <c r="E524" s="349" t="s">
        <v>8</v>
      </c>
      <c r="F524" s="349"/>
      <c r="G524" s="190" t="s">
        <v>9</v>
      </c>
      <c r="H524" s="189" t="s">
        <v>10</v>
      </c>
      <c r="I524" s="189" t="s">
        <v>11</v>
      </c>
      <c r="J524" s="189" t="s">
        <v>12</v>
      </c>
    </row>
    <row r="525" spans="1:10" ht="24" customHeight="1" x14ac:dyDescent="0.2">
      <c r="A525" s="151" t="s">
        <v>13</v>
      </c>
      <c r="B525" s="191" t="s">
        <v>155</v>
      </c>
      <c r="C525" s="151" t="s">
        <v>15</v>
      </c>
      <c r="D525" s="151" t="s">
        <v>156</v>
      </c>
      <c r="E525" s="350" t="s">
        <v>17</v>
      </c>
      <c r="F525" s="350"/>
      <c r="G525" s="192" t="s">
        <v>18</v>
      </c>
      <c r="H525" s="193">
        <v>1</v>
      </c>
      <c r="I525" s="194">
        <v>0.13</v>
      </c>
      <c r="J525" s="194">
        <v>0.13</v>
      </c>
    </row>
    <row r="526" spans="1:10" ht="24" customHeight="1" x14ac:dyDescent="0.2">
      <c r="A526" s="195" t="s">
        <v>22</v>
      </c>
      <c r="B526" s="196" t="s">
        <v>157</v>
      </c>
      <c r="C526" s="195" t="s">
        <v>15</v>
      </c>
      <c r="D526" s="195" t="s">
        <v>158</v>
      </c>
      <c r="E526" s="351" t="s">
        <v>28</v>
      </c>
      <c r="F526" s="351"/>
      <c r="G526" s="197" t="s">
        <v>18</v>
      </c>
      <c r="H526" s="198">
        <v>8.2000000000000007E-3</v>
      </c>
      <c r="I526" s="199">
        <v>17.05</v>
      </c>
      <c r="J526" s="199">
        <v>0.13</v>
      </c>
    </row>
    <row r="527" spans="1:10" ht="25.5" x14ac:dyDescent="0.2">
      <c r="A527" s="200"/>
      <c r="B527" s="200"/>
      <c r="C527" s="200"/>
      <c r="D527" s="200"/>
      <c r="E527" s="200" t="s">
        <v>42</v>
      </c>
      <c r="F527" s="201">
        <v>6.0521400000000003E-2</v>
      </c>
      <c r="G527" s="200" t="s">
        <v>43</v>
      </c>
      <c r="H527" s="201">
        <v>7.0000000000000007E-2</v>
      </c>
      <c r="I527" s="200" t="s">
        <v>44</v>
      </c>
      <c r="J527" s="201">
        <v>0.13</v>
      </c>
    </row>
    <row r="528" spans="1:10" x14ac:dyDescent="0.2">
      <c r="A528" s="200"/>
      <c r="B528" s="200"/>
      <c r="C528" s="200"/>
      <c r="D528" s="200"/>
      <c r="E528" s="200" t="s">
        <v>45</v>
      </c>
      <c r="F528" s="201">
        <v>0.02</v>
      </c>
      <c r="G528" s="200"/>
      <c r="H528" s="352" t="s">
        <v>46</v>
      </c>
      <c r="I528" s="352"/>
      <c r="J528" s="201">
        <v>0.15</v>
      </c>
    </row>
    <row r="529" spans="1:10" ht="0.95" customHeight="1" x14ac:dyDescent="0.2">
      <c r="A529" s="151"/>
      <c r="B529" s="151"/>
      <c r="C529" s="151"/>
      <c r="D529" s="151"/>
      <c r="E529" s="151"/>
      <c r="F529" s="151"/>
      <c r="G529" s="151"/>
      <c r="H529" s="151"/>
      <c r="I529" s="151"/>
      <c r="J529" s="151"/>
    </row>
    <row r="530" spans="1:10" ht="18" customHeight="1" x14ac:dyDescent="0.2">
      <c r="A530" s="188"/>
      <c r="B530" s="189" t="s">
        <v>5</v>
      </c>
      <c r="C530" s="188" t="s">
        <v>6</v>
      </c>
      <c r="D530" s="188" t="s">
        <v>7</v>
      </c>
      <c r="E530" s="349" t="s">
        <v>8</v>
      </c>
      <c r="F530" s="349"/>
      <c r="G530" s="190" t="s">
        <v>9</v>
      </c>
      <c r="H530" s="189" t="s">
        <v>10</v>
      </c>
      <c r="I530" s="189" t="s">
        <v>11</v>
      </c>
      <c r="J530" s="189" t="s">
        <v>12</v>
      </c>
    </row>
    <row r="531" spans="1:10" ht="24" customHeight="1" x14ac:dyDescent="0.2">
      <c r="A531" s="151" t="s">
        <v>13</v>
      </c>
      <c r="B531" s="191" t="s">
        <v>332</v>
      </c>
      <c r="C531" s="151" t="s">
        <v>15</v>
      </c>
      <c r="D531" s="151" t="s">
        <v>333</v>
      </c>
      <c r="E531" s="350" t="s">
        <v>17</v>
      </c>
      <c r="F531" s="350"/>
      <c r="G531" s="192" t="s">
        <v>18</v>
      </c>
      <c r="H531" s="193">
        <v>1</v>
      </c>
      <c r="I531" s="194">
        <v>0.13</v>
      </c>
      <c r="J531" s="194">
        <v>0.13</v>
      </c>
    </row>
    <row r="532" spans="1:10" ht="24" customHeight="1" x14ac:dyDescent="0.2">
      <c r="A532" s="195" t="s">
        <v>22</v>
      </c>
      <c r="B532" s="196" t="s">
        <v>338</v>
      </c>
      <c r="C532" s="195" t="s">
        <v>15</v>
      </c>
      <c r="D532" s="195" t="s">
        <v>339</v>
      </c>
      <c r="E532" s="351" t="s">
        <v>28</v>
      </c>
      <c r="F532" s="351"/>
      <c r="G532" s="197" t="s">
        <v>18</v>
      </c>
      <c r="H532" s="198">
        <v>8.2000000000000007E-3</v>
      </c>
      <c r="I532" s="199">
        <v>17.05</v>
      </c>
      <c r="J532" s="199">
        <v>0.13</v>
      </c>
    </row>
    <row r="533" spans="1:10" ht="25.5" x14ac:dyDescent="0.2">
      <c r="A533" s="200"/>
      <c r="B533" s="200"/>
      <c r="C533" s="200"/>
      <c r="D533" s="200"/>
      <c r="E533" s="200" t="s">
        <v>42</v>
      </c>
      <c r="F533" s="201">
        <v>6.0521400000000003E-2</v>
      </c>
      <c r="G533" s="200" t="s">
        <v>43</v>
      </c>
      <c r="H533" s="201">
        <v>7.0000000000000007E-2</v>
      </c>
      <c r="I533" s="200" t="s">
        <v>44</v>
      </c>
      <c r="J533" s="201">
        <v>0.13</v>
      </c>
    </row>
    <row r="534" spans="1:10" x14ac:dyDescent="0.2">
      <c r="A534" s="200"/>
      <c r="B534" s="200"/>
      <c r="C534" s="200"/>
      <c r="D534" s="200"/>
      <c r="E534" s="200" t="s">
        <v>45</v>
      </c>
      <c r="F534" s="201">
        <v>0.02</v>
      </c>
      <c r="G534" s="200"/>
      <c r="H534" s="352" t="s">
        <v>46</v>
      </c>
      <c r="I534" s="352"/>
      <c r="J534" s="201">
        <v>0.15</v>
      </c>
    </row>
    <row r="535" spans="1:10" ht="0.95" customHeight="1" x14ac:dyDescent="0.2">
      <c r="A535" s="151"/>
      <c r="B535" s="151"/>
      <c r="C535" s="151"/>
      <c r="D535" s="151"/>
      <c r="E535" s="151"/>
      <c r="F535" s="151"/>
      <c r="G535" s="151"/>
      <c r="H535" s="151"/>
      <c r="I535" s="151"/>
      <c r="J535" s="151"/>
    </row>
    <row r="536" spans="1:10" ht="18" customHeight="1" x14ac:dyDescent="0.2">
      <c r="A536" s="188"/>
      <c r="B536" s="189" t="s">
        <v>5</v>
      </c>
      <c r="C536" s="188" t="s">
        <v>6</v>
      </c>
      <c r="D536" s="188" t="s">
        <v>7</v>
      </c>
      <c r="E536" s="349" t="s">
        <v>8</v>
      </c>
      <c r="F536" s="349"/>
      <c r="G536" s="190" t="s">
        <v>9</v>
      </c>
      <c r="H536" s="189" t="s">
        <v>10</v>
      </c>
      <c r="I536" s="189" t="s">
        <v>11</v>
      </c>
      <c r="J536" s="189" t="s">
        <v>12</v>
      </c>
    </row>
    <row r="537" spans="1:10" ht="24" customHeight="1" x14ac:dyDescent="0.2">
      <c r="A537" s="151" t="s">
        <v>13</v>
      </c>
      <c r="B537" s="191" t="s">
        <v>162</v>
      </c>
      <c r="C537" s="151" t="s">
        <v>15</v>
      </c>
      <c r="D537" s="151" t="s">
        <v>163</v>
      </c>
      <c r="E537" s="350" t="s">
        <v>17</v>
      </c>
      <c r="F537" s="350"/>
      <c r="G537" s="192" t="s">
        <v>18</v>
      </c>
      <c r="H537" s="193">
        <v>1</v>
      </c>
      <c r="I537" s="194">
        <v>0.15</v>
      </c>
      <c r="J537" s="194">
        <v>0.15</v>
      </c>
    </row>
    <row r="538" spans="1:10" ht="24" customHeight="1" x14ac:dyDescent="0.2">
      <c r="A538" s="195" t="s">
        <v>22</v>
      </c>
      <c r="B538" s="196" t="s">
        <v>164</v>
      </c>
      <c r="C538" s="195" t="s">
        <v>15</v>
      </c>
      <c r="D538" s="195" t="s">
        <v>165</v>
      </c>
      <c r="E538" s="351" t="s">
        <v>28</v>
      </c>
      <c r="F538" s="351"/>
      <c r="G538" s="197" t="s">
        <v>18</v>
      </c>
      <c r="H538" s="198">
        <v>8.2000000000000007E-3</v>
      </c>
      <c r="I538" s="199">
        <v>19.11</v>
      </c>
      <c r="J538" s="199">
        <v>0.15</v>
      </c>
    </row>
    <row r="539" spans="1:10" ht="25.5" x14ac:dyDescent="0.2">
      <c r="A539" s="200"/>
      <c r="B539" s="200"/>
      <c r="C539" s="200"/>
      <c r="D539" s="200"/>
      <c r="E539" s="200" t="s">
        <v>42</v>
      </c>
      <c r="F539" s="201">
        <v>6.9832400000000003E-2</v>
      </c>
      <c r="G539" s="200" t="s">
        <v>43</v>
      </c>
      <c r="H539" s="201">
        <v>0.08</v>
      </c>
      <c r="I539" s="200" t="s">
        <v>44</v>
      </c>
      <c r="J539" s="201">
        <v>0.15</v>
      </c>
    </row>
    <row r="540" spans="1:10" x14ac:dyDescent="0.2">
      <c r="A540" s="200"/>
      <c r="B540" s="200"/>
      <c r="C540" s="200"/>
      <c r="D540" s="200"/>
      <c r="E540" s="200" t="s">
        <v>45</v>
      </c>
      <c r="F540" s="201">
        <v>0.03</v>
      </c>
      <c r="G540" s="200"/>
      <c r="H540" s="352" t="s">
        <v>46</v>
      </c>
      <c r="I540" s="352"/>
      <c r="J540" s="201">
        <v>0.18</v>
      </c>
    </row>
    <row r="541" spans="1:10" ht="0.95" customHeight="1" x14ac:dyDescent="0.2">
      <c r="A541" s="151"/>
      <c r="B541" s="151"/>
      <c r="C541" s="151"/>
      <c r="D541" s="151"/>
      <c r="E541" s="151"/>
      <c r="F541" s="151"/>
      <c r="G541" s="151"/>
      <c r="H541" s="151"/>
      <c r="I541" s="151"/>
      <c r="J541" s="151"/>
    </row>
    <row r="542" spans="1:10" ht="18" customHeight="1" x14ac:dyDescent="0.2">
      <c r="A542" s="188"/>
      <c r="B542" s="189" t="s">
        <v>5</v>
      </c>
      <c r="C542" s="188" t="s">
        <v>6</v>
      </c>
      <c r="D542" s="188" t="s">
        <v>7</v>
      </c>
      <c r="E542" s="349" t="s">
        <v>8</v>
      </c>
      <c r="F542" s="349"/>
      <c r="G542" s="190" t="s">
        <v>9</v>
      </c>
      <c r="H542" s="189" t="s">
        <v>10</v>
      </c>
      <c r="I542" s="189" t="s">
        <v>11</v>
      </c>
      <c r="J542" s="189" t="s">
        <v>12</v>
      </c>
    </row>
    <row r="543" spans="1:10" ht="24" customHeight="1" x14ac:dyDescent="0.2">
      <c r="A543" s="151" t="s">
        <v>13</v>
      </c>
      <c r="B543" s="191" t="s">
        <v>318</v>
      </c>
      <c r="C543" s="151" t="s">
        <v>15</v>
      </c>
      <c r="D543" s="151" t="s">
        <v>319</v>
      </c>
      <c r="E543" s="350" t="s">
        <v>17</v>
      </c>
      <c r="F543" s="350"/>
      <c r="G543" s="192" t="s">
        <v>18</v>
      </c>
      <c r="H543" s="193">
        <v>1</v>
      </c>
      <c r="I543" s="194">
        <v>0.14000000000000001</v>
      </c>
      <c r="J543" s="194">
        <v>0.14000000000000001</v>
      </c>
    </row>
    <row r="544" spans="1:10" ht="24" customHeight="1" x14ac:dyDescent="0.2">
      <c r="A544" s="195" t="s">
        <v>22</v>
      </c>
      <c r="B544" s="196" t="s">
        <v>320</v>
      </c>
      <c r="C544" s="195" t="s">
        <v>15</v>
      </c>
      <c r="D544" s="195" t="s">
        <v>321</v>
      </c>
      <c r="E544" s="351" t="s">
        <v>28</v>
      </c>
      <c r="F544" s="351"/>
      <c r="G544" s="197" t="s">
        <v>18</v>
      </c>
      <c r="H544" s="198">
        <v>1.0500000000000001E-2</v>
      </c>
      <c r="I544" s="199">
        <v>13.83</v>
      </c>
      <c r="J544" s="199">
        <v>0.14000000000000001</v>
      </c>
    </row>
    <row r="545" spans="1:10" ht="25.5" x14ac:dyDescent="0.2">
      <c r="A545" s="200"/>
      <c r="B545" s="200"/>
      <c r="C545" s="200"/>
      <c r="D545" s="200"/>
      <c r="E545" s="200" t="s">
        <v>42</v>
      </c>
      <c r="F545" s="201">
        <v>6.5176899999999996E-2</v>
      </c>
      <c r="G545" s="200" t="s">
        <v>43</v>
      </c>
      <c r="H545" s="201">
        <v>7.0000000000000007E-2</v>
      </c>
      <c r="I545" s="200" t="s">
        <v>44</v>
      </c>
      <c r="J545" s="201">
        <v>0.14000000000000001</v>
      </c>
    </row>
    <row r="546" spans="1:10" ht="15" thickBot="1" x14ac:dyDescent="0.25">
      <c r="A546" s="181"/>
      <c r="B546" s="181"/>
      <c r="C546" s="181"/>
      <c r="D546" s="181"/>
      <c r="E546" s="181" t="s">
        <v>45</v>
      </c>
      <c r="F546" s="182">
        <v>0.03</v>
      </c>
      <c r="G546" s="181"/>
      <c r="H546" s="357" t="s">
        <v>46</v>
      </c>
      <c r="I546" s="357"/>
      <c r="J546" s="182">
        <v>0.17</v>
      </c>
    </row>
    <row r="547" spans="1:10" ht="0.95" customHeight="1" thickTop="1" x14ac:dyDescent="0.2">
      <c r="A547" s="183"/>
      <c r="B547" s="183"/>
      <c r="C547" s="183"/>
      <c r="D547" s="183"/>
      <c r="E547" s="183"/>
      <c r="F547" s="183"/>
      <c r="G547" s="183"/>
      <c r="H547" s="183"/>
      <c r="I547" s="183"/>
      <c r="J547" s="183"/>
    </row>
    <row r="548" spans="1:10" x14ac:dyDescent="0.2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</row>
    <row r="549" spans="1:10" x14ac:dyDescent="0.2">
      <c r="A549" s="332"/>
      <c r="B549" s="332"/>
      <c r="C549" s="332"/>
      <c r="D549" s="154"/>
      <c r="E549" s="155"/>
      <c r="F549" s="336" t="s">
        <v>375</v>
      </c>
      <c r="G549" s="332"/>
      <c r="H549" s="353">
        <v>1933224</v>
      </c>
      <c r="I549" s="332"/>
      <c r="J549" s="332"/>
    </row>
    <row r="550" spans="1:10" x14ac:dyDescent="0.2">
      <c r="A550" s="332"/>
      <c r="B550" s="332"/>
      <c r="C550" s="332"/>
      <c r="D550" s="154"/>
      <c r="E550" s="155"/>
      <c r="F550" s="336" t="s">
        <v>376</v>
      </c>
      <c r="G550" s="332"/>
      <c r="H550" s="353">
        <v>434597</v>
      </c>
      <c r="I550" s="332"/>
      <c r="J550" s="332"/>
    </row>
    <row r="551" spans="1:10" x14ac:dyDescent="0.2">
      <c r="A551" s="332"/>
      <c r="B551" s="332"/>
      <c r="C551" s="332"/>
      <c r="D551" s="154"/>
      <c r="E551" s="155"/>
      <c r="F551" s="336" t="s">
        <v>377</v>
      </c>
      <c r="G551" s="332"/>
      <c r="H551" s="353">
        <v>2367821</v>
      </c>
      <c r="I551" s="332"/>
      <c r="J551" s="332"/>
    </row>
    <row r="552" spans="1:10" ht="60" customHeight="1" x14ac:dyDescent="0.2">
      <c r="A552" s="185"/>
      <c r="B552" s="185"/>
      <c r="C552" s="185"/>
      <c r="D552" s="185"/>
      <c r="E552" s="185"/>
      <c r="F552" s="185"/>
      <c r="G552" s="185"/>
      <c r="H552" s="185"/>
      <c r="I552" s="185"/>
      <c r="J552" s="185"/>
    </row>
    <row r="553" spans="1:10" ht="69.95" customHeight="1" x14ac:dyDescent="0.2">
      <c r="A553" s="354" t="s">
        <v>415</v>
      </c>
      <c r="B553" s="341"/>
      <c r="C553" s="341"/>
      <c r="D553" s="341"/>
      <c r="E553" s="341"/>
      <c r="F553" s="341"/>
      <c r="G553" s="341"/>
      <c r="H553" s="341"/>
      <c r="I553" s="341"/>
      <c r="J553" s="341"/>
    </row>
  </sheetData>
  <mergeCells count="440">
    <mergeCell ref="A551:C551"/>
    <mergeCell ref="F551:G551"/>
    <mergeCell ref="H551:J551"/>
    <mergeCell ref="A553:J553"/>
    <mergeCell ref="B1:J1"/>
    <mergeCell ref="H546:I546"/>
    <mergeCell ref="A549:C549"/>
    <mergeCell ref="F549:G549"/>
    <mergeCell ref="H549:J549"/>
    <mergeCell ref="A550:C550"/>
    <mergeCell ref="F550:G550"/>
    <mergeCell ref="H550:J550"/>
    <mergeCell ref="E537:F537"/>
    <mergeCell ref="E538:F538"/>
    <mergeCell ref="H540:I540"/>
    <mergeCell ref="E542:F542"/>
    <mergeCell ref="E543:F543"/>
    <mergeCell ref="E544:F544"/>
    <mergeCell ref="H528:I528"/>
    <mergeCell ref="E530:F530"/>
    <mergeCell ref="E531:F531"/>
    <mergeCell ref="E532:F532"/>
    <mergeCell ref="H534:I534"/>
    <mergeCell ref="E536:F536"/>
    <mergeCell ref="E519:F519"/>
    <mergeCell ref="E520:F520"/>
    <mergeCell ref="H522:I522"/>
    <mergeCell ref="E524:F524"/>
    <mergeCell ref="E525:F525"/>
    <mergeCell ref="E526:F526"/>
    <mergeCell ref="H510:I510"/>
    <mergeCell ref="E512:F512"/>
    <mergeCell ref="E513:F513"/>
    <mergeCell ref="E514:F514"/>
    <mergeCell ref="H516:I516"/>
    <mergeCell ref="E518:F518"/>
    <mergeCell ref="E501:F501"/>
    <mergeCell ref="E502:F502"/>
    <mergeCell ref="H504:I504"/>
    <mergeCell ref="E506:F506"/>
    <mergeCell ref="E507:F507"/>
    <mergeCell ref="E508:F508"/>
    <mergeCell ref="H492:I492"/>
    <mergeCell ref="E494:F494"/>
    <mergeCell ref="E495:F495"/>
    <mergeCell ref="E496:F496"/>
    <mergeCell ref="H498:I498"/>
    <mergeCell ref="E500:F500"/>
    <mergeCell ref="E483:F483"/>
    <mergeCell ref="E484:F484"/>
    <mergeCell ref="H486:I486"/>
    <mergeCell ref="E488:F488"/>
    <mergeCell ref="E489:F489"/>
    <mergeCell ref="E490:F490"/>
    <mergeCell ref="H474:I474"/>
    <mergeCell ref="E476:F476"/>
    <mergeCell ref="E477:F477"/>
    <mergeCell ref="E478:F478"/>
    <mergeCell ref="H480:I480"/>
    <mergeCell ref="E482:F482"/>
    <mergeCell ref="E465:F465"/>
    <mergeCell ref="E466:F466"/>
    <mergeCell ref="H468:I468"/>
    <mergeCell ref="E470:F470"/>
    <mergeCell ref="E471:F471"/>
    <mergeCell ref="E472:F472"/>
    <mergeCell ref="H456:I456"/>
    <mergeCell ref="E458:F458"/>
    <mergeCell ref="E459:F459"/>
    <mergeCell ref="E460:F460"/>
    <mergeCell ref="H462:I462"/>
    <mergeCell ref="E464:F464"/>
    <mergeCell ref="E447:F447"/>
    <mergeCell ref="E448:F448"/>
    <mergeCell ref="H450:I450"/>
    <mergeCell ref="E452:F452"/>
    <mergeCell ref="E453:F453"/>
    <mergeCell ref="E454:F454"/>
    <mergeCell ref="H438:I438"/>
    <mergeCell ref="E440:F440"/>
    <mergeCell ref="E441:F441"/>
    <mergeCell ref="E442:F442"/>
    <mergeCell ref="H444:I444"/>
    <mergeCell ref="E446:F446"/>
    <mergeCell ref="E429:F429"/>
    <mergeCell ref="E430:F430"/>
    <mergeCell ref="H432:I432"/>
    <mergeCell ref="E434:F434"/>
    <mergeCell ref="E435:F435"/>
    <mergeCell ref="E436:F436"/>
    <mergeCell ref="H420:I420"/>
    <mergeCell ref="E422:F422"/>
    <mergeCell ref="E423:F423"/>
    <mergeCell ref="E424:F424"/>
    <mergeCell ref="H426:I426"/>
    <mergeCell ref="E428:F428"/>
    <mergeCell ref="E411:F411"/>
    <mergeCell ref="E412:F412"/>
    <mergeCell ref="H414:I414"/>
    <mergeCell ref="E416:F416"/>
    <mergeCell ref="E417:F417"/>
    <mergeCell ref="E418:F418"/>
    <mergeCell ref="H402:I402"/>
    <mergeCell ref="E404:F404"/>
    <mergeCell ref="E405:F405"/>
    <mergeCell ref="E406:F406"/>
    <mergeCell ref="H408:I408"/>
    <mergeCell ref="E410:F410"/>
    <mergeCell ref="E393:F393"/>
    <mergeCell ref="E394:F394"/>
    <mergeCell ref="H396:I396"/>
    <mergeCell ref="E398:F398"/>
    <mergeCell ref="E399:F399"/>
    <mergeCell ref="E400:F400"/>
    <mergeCell ref="H384:I384"/>
    <mergeCell ref="E386:F386"/>
    <mergeCell ref="E387:F387"/>
    <mergeCell ref="E388:F388"/>
    <mergeCell ref="H390:I390"/>
    <mergeCell ref="E392:F392"/>
    <mergeCell ref="E369:F369"/>
    <mergeCell ref="H371:I371"/>
    <mergeCell ref="A379:K379"/>
    <mergeCell ref="E380:F380"/>
    <mergeCell ref="E381:F381"/>
    <mergeCell ref="E382:F382"/>
    <mergeCell ref="E363:F363"/>
    <mergeCell ref="E364:F364"/>
    <mergeCell ref="E365:F365"/>
    <mergeCell ref="E366:F366"/>
    <mergeCell ref="E367:F367"/>
    <mergeCell ref="E368:F368"/>
    <mergeCell ref="E354:F354"/>
    <mergeCell ref="E355:F355"/>
    <mergeCell ref="H357:I357"/>
    <mergeCell ref="E360:F360"/>
    <mergeCell ref="E361:F361"/>
    <mergeCell ref="E362:F362"/>
    <mergeCell ref="E348:F348"/>
    <mergeCell ref="E349:F349"/>
    <mergeCell ref="E350:F350"/>
    <mergeCell ref="E351:F351"/>
    <mergeCell ref="E352:F352"/>
    <mergeCell ref="E353:F353"/>
    <mergeCell ref="E340:F340"/>
    <mergeCell ref="E341:F341"/>
    <mergeCell ref="E342:F342"/>
    <mergeCell ref="H344:I344"/>
    <mergeCell ref="E346:F346"/>
    <mergeCell ref="E347:F347"/>
    <mergeCell ref="E334:F334"/>
    <mergeCell ref="E335:F335"/>
    <mergeCell ref="E336:F336"/>
    <mergeCell ref="E337:F337"/>
    <mergeCell ref="E338:F338"/>
    <mergeCell ref="E339:F339"/>
    <mergeCell ref="E326:F326"/>
    <mergeCell ref="E327:F327"/>
    <mergeCell ref="E328:F328"/>
    <mergeCell ref="E329:F329"/>
    <mergeCell ref="H331:I331"/>
    <mergeCell ref="E333:F333"/>
    <mergeCell ref="E320:F320"/>
    <mergeCell ref="E321:F321"/>
    <mergeCell ref="E322:F322"/>
    <mergeCell ref="E323:F323"/>
    <mergeCell ref="E324:F324"/>
    <mergeCell ref="E325:F325"/>
    <mergeCell ref="E312:F312"/>
    <mergeCell ref="E313:F313"/>
    <mergeCell ref="E314:F314"/>
    <mergeCell ref="E315:F315"/>
    <mergeCell ref="E316:F316"/>
    <mergeCell ref="H318:I318"/>
    <mergeCell ref="H305:I305"/>
    <mergeCell ref="E307:F307"/>
    <mergeCell ref="E308:F308"/>
    <mergeCell ref="E309:F309"/>
    <mergeCell ref="E310:F310"/>
    <mergeCell ref="E311:F311"/>
    <mergeCell ref="E298:F298"/>
    <mergeCell ref="E299:F299"/>
    <mergeCell ref="E300:F300"/>
    <mergeCell ref="E301:F301"/>
    <mergeCell ref="E302:F302"/>
    <mergeCell ref="E303:F303"/>
    <mergeCell ref="E290:F290"/>
    <mergeCell ref="H292:I292"/>
    <mergeCell ref="E294:F294"/>
    <mergeCell ref="E295:F295"/>
    <mergeCell ref="E296:F296"/>
    <mergeCell ref="E297:F297"/>
    <mergeCell ref="E284:F284"/>
    <mergeCell ref="E285:F285"/>
    <mergeCell ref="E286:F286"/>
    <mergeCell ref="E287:F287"/>
    <mergeCell ref="E288:F288"/>
    <mergeCell ref="E289:F289"/>
    <mergeCell ref="E276:F276"/>
    <mergeCell ref="E277:F277"/>
    <mergeCell ref="H279:I279"/>
    <mergeCell ref="E281:F281"/>
    <mergeCell ref="E282:F282"/>
    <mergeCell ref="E283:F283"/>
    <mergeCell ref="E270:F270"/>
    <mergeCell ref="E271:F271"/>
    <mergeCell ref="E272:F272"/>
    <mergeCell ref="E273:F273"/>
    <mergeCell ref="E274:F274"/>
    <mergeCell ref="E275:F275"/>
    <mergeCell ref="E262:F262"/>
    <mergeCell ref="E263:F263"/>
    <mergeCell ref="E264:F264"/>
    <mergeCell ref="H266:I266"/>
    <mergeCell ref="E268:F268"/>
    <mergeCell ref="E269:F269"/>
    <mergeCell ref="E256:F256"/>
    <mergeCell ref="E257:F257"/>
    <mergeCell ref="E258:F258"/>
    <mergeCell ref="E259:F259"/>
    <mergeCell ref="E260:F260"/>
    <mergeCell ref="E261:F261"/>
    <mergeCell ref="E248:F248"/>
    <mergeCell ref="E249:F249"/>
    <mergeCell ref="E250:F250"/>
    <mergeCell ref="E251:F251"/>
    <mergeCell ref="H253:I253"/>
    <mergeCell ref="E255:F255"/>
    <mergeCell ref="E242:F242"/>
    <mergeCell ref="E243:F243"/>
    <mergeCell ref="E244:F244"/>
    <mergeCell ref="E245:F245"/>
    <mergeCell ref="E246:F246"/>
    <mergeCell ref="E247:F247"/>
    <mergeCell ref="E234:F234"/>
    <mergeCell ref="E235:F235"/>
    <mergeCell ref="E236:F236"/>
    <mergeCell ref="E237:F237"/>
    <mergeCell ref="E238:F238"/>
    <mergeCell ref="H240:I240"/>
    <mergeCell ref="H227:I227"/>
    <mergeCell ref="E229:F229"/>
    <mergeCell ref="E230:F230"/>
    <mergeCell ref="E231:F231"/>
    <mergeCell ref="E232:F232"/>
    <mergeCell ref="E233:F233"/>
    <mergeCell ref="E220:F220"/>
    <mergeCell ref="E221:F221"/>
    <mergeCell ref="E222:F222"/>
    <mergeCell ref="E223:F223"/>
    <mergeCell ref="E224:F224"/>
    <mergeCell ref="E225:F225"/>
    <mergeCell ref="E212:F212"/>
    <mergeCell ref="H214:I214"/>
    <mergeCell ref="E216:F216"/>
    <mergeCell ref="E217:F217"/>
    <mergeCell ref="E218:F218"/>
    <mergeCell ref="E219:F219"/>
    <mergeCell ref="E206:F206"/>
    <mergeCell ref="E207:F207"/>
    <mergeCell ref="E208:F208"/>
    <mergeCell ref="E209:F209"/>
    <mergeCell ref="E210:F210"/>
    <mergeCell ref="E211:F211"/>
    <mergeCell ref="E198:F198"/>
    <mergeCell ref="E199:F199"/>
    <mergeCell ref="H201:I201"/>
    <mergeCell ref="E203:F203"/>
    <mergeCell ref="E204:F204"/>
    <mergeCell ref="E205:F205"/>
    <mergeCell ref="E192:F192"/>
    <mergeCell ref="E193:F193"/>
    <mergeCell ref="E194:F194"/>
    <mergeCell ref="E195:F195"/>
    <mergeCell ref="E196:F196"/>
    <mergeCell ref="E197:F197"/>
    <mergeCell ref="E184:F184"/>
    <mergeCell ref="E185:F185"/>
    <mergeCell ref="E186:F186"/>
    <mergeCell ref="H188:I188"/>
    <mergeCell ref="E190:F190"/>
    <mergeCell ref="E191:F191"/>
    <mergeCell ref="E178:F178"/>
    <mergeCell ref="E179:F179"/>
    <mergeCell ref="E180:F180"/>
    <mergeCell ref="E181:F181"/>
    <mergeCell ref="E182:F182"/>
    <mergeCell ref="E183:F183"/>
    <mergeCell ref="E170:F170"/>
    <mergeCell ref="E171:F171"/>
    <mergeCell ref="E172:F172"/>
    <mergeCell ref="E173:F173"/>
    <mergeCell ref="H175:I175"/>
    <mergeCell ref="E177:F177"/>
    <mergeCell ref="E162:F162"/>
    <mergeCell ref="H164:I164"/>
    <mergeCell ref="E166:F166"/>
    <mergeCell ref="E167:F167"/>
    <mergeCell ref="E168:F168"/>
    <mergeCell ref="E169:F169"/>
    <mergeCell ref="E156:F156"/>
    <mergeCell ref="E157:F157"/>
    <mergeCell ref="E158:F158"/>
    <mergeCell ref="E159:F159"/>
    <mergeCell ref="E160:F160"/>
    <mergeCell ref="E161:F161"/>
    <mergeCell ref="E148:F148"/>
    <mergeCell ref="E149:F149"/>
    <mergeCell ref="H151:I151"/>
    <mergeCell ref="E153:F153"/>
    <mergeCell ref="E154:F154"/>
    <mergeCell ref="E155:F155"/>
    <mergeCell ref="E142:F142"/>
    <mergeCell ref="E143:F143"/>
    <mergeCell ref="E144:F144"/>
    <mergeCell ref="E145:F145"/>
    <mergeCell ref="E146:F146"/>
    <mergeCell ref="E147:F147"/>
    <mergeCell ref="E134:F134"/>
    <mergeCell ref="E135:F135"/>
    <mergeCell ref="E136:F136"/>
    <mergeCell ref="H138:I138"/>
    <mergeCell ref="E140:F140"/>
    <mergeCell ref="E141:F141"/>
    <mergeCell ref="E128:F128"/>
    <mergeCell ref="E129:F129"/>
    <mergeCell ref="E130:F130"/>
    <mergeCell ref="E131:F131"/>
    <mergeCell ref="E132:F132"/>
    <mergeCell ref="E133:F133"/>
    <mergeCell ref="E120:F120"/>
    <mergeCell ref="E121:F121"/>
    <mergeCell ref="E122:F122"/>
    <mergeCell ref="E123:F123"/>
    <mergeCell ref="H125:I125"/>
    <mergeCell ref="E127:F127"/>
    <mergeCell ref="E114:F114"/>
    <mergeCell ref="E115:F115"/>
    <mergeCell ref="E116:F116"/>
    <mergeCell ref="E117:F117"/>
    <mergeCell ref="E118:F118"/>
    <mergeCell ref="E119:F119"/>
    <mergeCell ref="E106:F106"/>
    <mergeCell ref="E107:F107"/>
    <mergeCell ref="E108:F108"/>
    <mergeCell ref="E109:F109"/>
    <mergeCell ref="E110:F110"/>
    <mergeCell ref="H112:I112"/>
    <mergeCell ref="H99:I99"/>
    <mergeCell ref="E101:F101"/>
    <mergeCell ref="E102:F102"/>
    <mergeCell ref="E103:F103"/>
    <mergeCell ref="E104:F104"/>
    <mergeCell ref="E105:F105"/>
    <mergeCell ref="E92:F92"/>
    <mergeCell ref="E93:F93"/>
    <mergeCell ref="E94:F94"/>
    <mergeCell ref="E95:F95"/>
    <mergeCell ref="E96:F96"/>
    <mergeCell ref="E97:F97"/>
    <mergeCell ref="E84:F84"/>
    <mergeCell ref="H86:I86"/>
    <mergeCell ref="E88:F88"/>
    <mergeCell ref="E89:F89"/>
    <mergeCell ref="E90:F90"/>
    <mergeCell ref="E91:F91"/>
    <mergeCell ref="E78:F78"/>
    <mergeCell ref="E79:F79"/>
    <mergeCell ref="E80:F80"/>
    <mergeCell ref="E81:F81"/>
    <mergeCell ref="E82:F82"/>
    <mergeCell ref="E83:F83"/>
    <mergeCell ref="E70:F70"/>
    <mergeCell ref="E71:F71"/>
    <mergeCell ref="H73:I73"/>
    <mergeCell ref="E75:F75"/>
    <mergeCell ref="E76:F76"/>
    <mergeCell ref="E77:F77"/>
    <mergeCell ref="E64:F64"/>
    <mergeCell ref="E65:F65"/>
    <mergeCell ref="E66:F66"/>
    <mergeCell ref="E67:F67"/>
    <mergeCell ref="E68:F68"/>
    <mergeCell ref="E69:F69"/>
    <mergeCell ref="E56:F56"/>
    <mergeCell ref="E57:F57"/>
    <mergeCell ref="E58:F58"/>
    <mergeCell ref="H60:I60"/>
    <mergeCell ref="E62:F62"/>
    <mergeCell ref="E63:F63"/>
    <mergeCell ref="E50:F50"/>
    <mergeCell ref="E51:F51"/>
    <mergeCell ref="E52:F52"/>
    <mergeCell ref="E53:F53"/>
    <mergeCell ref="E54:F54"/>
    <mergeCell ref="E55:F55"/>
    <mergeCell ref="E42:F42"/>
    <mergeCell ref="E43:F43"/>
    <mergeCell ref="E44:F44"/>
    <mergeCell ref="E45:F45"/>
    <mergeCell ref="H47:I47"/>
    <mergeCell ref="E49:F49"/>
    <mergeCell ref="E36:F36"/>
    <mergeCell ref="E37:F37"/>
    <mergeCell ref="E38:F38"/>
    <mergeCell ref="E39:F39"/>
    <mergeCell ref="E40:F40"/>
    <mergeCell ref="E41:F41"/>
    <mergeCell ref="E28:F28"/>
    <mergeCell ref="E29:F29"/>
    <mergeCell ref="E30:F30"/>
    <mergeCell ref="E31:F31"/>
    <mergeCell ref="E32:F32"/>
    <mergeCell ref="H34:I34"/>
    <mergeCell ref="H21:I21"/>
    <mergeCell ref="E23:F23"/>
    <mergeCell ref="E24:F24"/>
    <mergeCell ref="E25:F25"/>
    <mergeCell ref="E26:F26"/>
    <mergeCell ref="E27:F27"/>
    <mergeCell ref="E15:F15"/>
    <mergeCell ref="E16:F16"/>
    <mergeCell ref="E17:F17"/>
    <mergeCell ref="E18:F18"/>
    <mergeCell ref="E19:F19"/>
    <mergeCell ref="A8:J8"/>
    <mergeCell ref="A9:J9"/>
    <mergeCell ref="E10:F10"/>
    <mergeCell ref="E11:F11"/>
    <mergeCell ref="E12:F12"/>
    <mergeCell ref="E13:F13"/>
    <mergeCell ref="C6:D6"/>
    <mergeCell ref="E6:F6"/>
    <mergeCell ref="G6:H6"/>
    <mergeCell ref="I6:J6"/>
    <mergeCell ref="C7:D7"/>
    <mergeCell ref="E7:F7"/>
    <mergeCell ref="G7:H7"/>
    <mergeCell ref="I7:J7"/>
    <mergeCell ref="E14:F1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3"/>
  <sheetViews>
    <sheetView showOutlineSymbols="0" showWhiteSpace="0" view="pageBreakPreview" zoomScaleNormal="100" zoomScaleSheetLayoutView="100" workbookViewId="0">
      <selection activeCell="D611" sqref="D611:D613"/>
    </sheetView>
  </sheetViews>
  <sheetFormatPr defaultRowHeight="15.75" x14ac:dyDescent="0.25"/>
  <cols>
    <col min="1" max="1" width="10.875" style="1" customWidth="1"/>
    <col min="2" max="2" width="9.375" style="1" bestFit="1" customWidth="1"/>
    <col min="3" max="3" width="7.625" style="1" customWidth="1"/>
    <col min="4" max="4" width="46.5" style="1" customWidth="1"/>
    <col min="5" max="5" width="14" style="1" customWidth="1"/>
    <col min="6" max="6" width="6" style="1" customWidth="1"/>
    <col min="7" max="7" width="9.875" style="1" customWidth="1"/>
    <col min="8" max="8" width="10.375" style="18" customWidth="1"/>
    <col min="9" max="9" width="13.5" style="1" customWidth="1"/>
    <col min="10" max="10" width="12.125" style="1" customWidth="1"/>
  </cols>
  <sheetData>
    <row r="1" spans="1:10" ht="14.25" x14ac:dyDescent="0.2">
      <c r="A1" s="370" t="s">
        <v>393</v>
      </c>
      <c r="B1" s="371"/>
      <c r="C1" s="371"/>
      <c r="D1" s="371"/>
      <c r="E1" s="371"/>
      <c r="F1" s="371"/>
      <c r="G1" s="371"/>
      <c r="H1" s="371"/>
      <c r="I1" s="371"/>
      <c r="J1" s="372"/>
    </row>
    <row r="2" spans="1:10" ht="14.25" x14ac:dyDescent="0.2">
      <c r="A2" s="373"/>
      <c r="B2" s="374"/>
      <c r="C2" s="374"/>
      <c r="D2" s="374"/>
      <c r="E2" s="374"/>
      <c r="F2" s="374"/>
      <c r="G2" s="374"/>
      <c r="H2" s="374"/>
      <c r="I2" s="374"/>
      <c r="J2" s="375"/>
    </row>
    <row r="3" spans="1:10" ht="14.25" x14ac:dyDescent="0.2">
      <c r="A3" s="373"/>
      <c r="B3" s="374"/>
      <c r="C3" s="374"/>
      <c r="D3" s="374"/>
      <c r="E3" s="374"/>
      <c r="F3" s="374"/>
      <c r="G3" s="374"/>
      <c r="H3" s="374"/>
      <c r="I3" s="374"/>
      <c r="J3" s="375"/>
    </row>
    <row r="4" spans="1:10" ht="18" customHeight="1" thickBot="1" x14ac:dyDescent="0.25">
      <c r="A4" s="376"/>
      <c r="B4" s="377"/>
      <c r="C4" s="377"/>
      <c r="D4" s="377"/>
      <c r="E4" s="377"/>
      <c r="F4" s="377"/>
      <c r="G4" s="377"/>
      <c r="H4" s="377"/>
      <c r="I4" s="377"/>
      <c r="J4" s="378"/>
    </row>
    <row r="5" spans="1:10" x14ac:dyDescent="0.25">
      <c r="A5" s="14" t="s">
        <v>384</v>
      </c>
      <c r="B5" s="10" t="s">
        <v>385</v>
      </c>
      <c r="C5" s="10"/>
      <c r="D5" s="10"/>
      <c r="E5" s="379"/>
      <c r="F5" s="380"/>
      <c r="G5" s="385" t="s">
        <v>0</v>
      </c>
      <c r="H5" s="386"/>
      <c r="I5" s="387" t="s">
        <v>381</v>
      </c>
      <c r="J5" s="309"/>
    </row>
    <row r="6" spans="1:10" x14ac:dyDescent="0.2">
      <c r="A6" s="2" t="s">
        <v>382</v>
      </c>
      <c r="B6" s="388" t="s">
        <v>1</v>
      </c>
      <c r="C6" s="389"/>
      <c r="D6" s="389"/>
      <c r="E6" s="381"/>
      <c r="F6" s="382"/>
      <c r="G6" s="385" t="s">
        <v>398</v>
      </c>
      <c r="H6" s="386"/>
      <c r="I6" s="387" t="s">
        <v>3</v>
      </c>
      <c r="J6" s="309"/>
    </row>
    <row r="7" spans="1:10" ht="16.5" thickBot="1" x14ac:dyDescent="0.3">
      <c r="A7" s="14" t="s">
        <v>386</v>
      </c>
      <c r="B7" s="393" t="s">
        <v>388</v>
      </c>
      <c r="C7" s="393"/>
      <c r="D7" s="393"/>
      <c r="E7" s="381"/>
      <c r="F7" s="382"/>
      <c r="G7" s="390"/>
      <c r="H7" s="391"/>
      <c r="I7" s="392"/>
      <c r="J7" s="329"/>
    </row>
    <row r="8" spans="1:10" ht="16.5" thickBot="1" x14ac:dyDescent="0.3">
      <c r="A8" s="330" t="s">
        <v>387</v>
      </c>
      <c r="B8" s="331"/>
      <c r="C8" s="394" t="s">
        <v>391</v>
      </c>
      <c r="D8" s="394"/>
      <c r="E8" s="383"/>
      <c r="F8" s="384"/>
      <c r="G8" s="395" t="s">
        <v>383</v>
      </c>
      <c r="H8" s="396"/>
      <c r="I8" s="4"/>
      <c r="J8" s="13" t="s">
        <v>392</v>
      </c>
    </row>
    <row r="9" spans="1:10" ht="17.25" customHeight="1" thickBot="1" x14ac:dyDescent="0.3">
      <c r="A9" s="397" t="s">
        <v>390</v>
      </c>
      <c r="B9" s="398"/>
      <c r="C9" s="398"/>
      <c r="D9" s="398"/>
      <c r="E9" s="398"/>
      <c r="F9" s="398"/>
      <c r="G9" s="398"/>
      <c r="H9" s="398"/>
      <c r="I9" s="398"/>
      <c r="J9" s="399"/>
    </row>
    <row r="10" spans="1:10" x14ac:dyDescent="0.25">
      <c r="A10" s="364" t="str">
        <f>D12</f>
        <v>AJUDANTE DE PEDREIRO COM ENCARGOS COMPLEMENTARES</v>
      </c>
      <c r="B10" s="365"/>
      <c r="C10" s="365"/>
      <c r="D10" s="365"/>
      <c r="E10" s="365"/>
      <c r="F10" s="365"/>
      <c r="G10" s="365"/>
      <c r="H10" s="365"/>
      <c r="I10" s="365"/>
      <c r="J10" s="366"/>
    </row>
    <row r="11" spans="1:10" x14ac:dyDescent="0.2">
      <c r="A11" s="99" t="s">
        <v>4</v>
      </c>
      <c r="B11" s="100" t="s">
        <v>5</v>
      </c>
      <c r="C11" s="99" t="s">
        <v>6</v>
      </c>
      <c r="D11" s="99" t="s">
        <v>7</v>
      </c>
      <c r="E11" s="413" t="s">
        <v>8</v>
      </c>
      <c r="F11" s="413"/>
      <c r="G11" s="101" t="s">
        <v>9</v>
      </c>
      <c r="H11" s="102" t="s">
        <v>10</v>
      </c>
      <c r="I11" s="100" t="s">
        <v>11</v>
      </c>
      <c r="J11" s="100" t="s">
        <v>12</v>
      </c>
    </row>
    <row r="12" spans="1:10" ht="34.5" customHeight="1" x14ac:dyDescent="0.2">
      <c r="A12" s="30" t="s">
        <v>13</v>
      </c>
      <c r="B12" s="56" t="s">
        <v>14</v>
      </c>
      <c r="C12" s="57" t="s">
        <v>15</v>
      </c>
      <c r="D12" s="84" t="s">
        <v>16</v>
      </c>
      <c r="E12" s="412" t="s">
        <v>17</v>
      </c>
      <c r="F12" s="412"/>
      <c r="G12" s="31" t="s">
        <v>18</v>
      </c>
      <c r="H12" s="53">
        <v>1</v>
      </c>
      <c r="I12" s="32">
        <v>15.9</v>
      </c>
      <c r="J12" s="32">
        <v>15.9</v>
      </c>
    </row>
    <row r="13" spans="1:10" ht="47.25" x14ac:dyDescent="0.2">
      <c r="A13" s="33" t="s">
        <v>19</v>
      </c>
      <c r="B13" s="58" t="s">
        <v>20</v>
      </c>
      <c r="C13" s="58" t="s">
        <v>15</v>
      </c>
      <c r="D13" s="46" t="s">
        <v>21</v>
      </c>
      <c r="E13" s="362" t="s">
        <v>17</v>
      </c>
      <c r="F13" s="362"/>
      <c r="G13" s="35" t="s">
        <v>18</v>
      </c>
      <c r="H13" s="54">
        <v>1</v>
      </c>
      <c r="I13" s="36">
        <v>0.12</v>
      </c>
      <c r="J13" s="36">
        <v>0.12</v>
      </c>
    </row>
    <row r="14" spans="1:10" ht="27.75" customHeight="1" x14ac:dyDescent="0.2">
      <c r="A14" s="33" t="s">
        <v>22</v>
      </c>
      <c r="B14" s="58" t="s">
        <v>23</v>
      </c>
      <c r="C14" s="58" t="s">
        <v>15</v>
      </c>
      <c r="D14" s="46" t="s">
        <v>24</v>
      </c>
      <c r="E14" s="362" t="s">
        <v>25</v>
      </c>
      <c r="F14" s="362"/>
      <c r="G14" s="35" t="s">
        <v>18</v>
      </c>
      <c r="H14" s="54">
        <v>1</v>
      </c>
      <c r="I14" s="36">
        <v>1.03</v>
      </c>
      <c r="J14" s="36">
        <v>1.03</v>
      </c>
    </row>
    <row r="15" spans="1:10" ht="27.75" customHeight="1" x14ac:dyDescent="0.2">
      <c r="A15" s="33" t="s">
        <v>22</v>
      </c>
      <c r="B15" s="58" t="s">
        <v>26</v>
      </c>
      <c r="C15" s="58" t="s">
        <v>15</v>
      </c>
      <c r="D15" s="46" t="s">
        <v>27</v>
      </c>
      <c r="E15" s="362" t="s">
        <v>28</v>
      </c>
      <c r="F15" s="362"/>
      <c r="G15" s="35" t="s">
        <v>18</v>
      </c>
      <c r="H15" s="54">
        <v>1</v>
      </c>
      <c r="I15" s="36">
        <v>11.82</v>
      </c>
      <c r="J15" s="36">
        <v>11.82</v>
      </c>
    </row>
    <row r="16" spans="1:10" ht="31.5" x14ac:dyDescent="0.2">
      <c r="A16" s="33" t="s">
        <v>22</v>
      </c>
      <c r="B16" s="58" t="s">
        <v>29</v>
      </c>
      <c r="C16" s="58" t="s">
        <v>15</v>
      </c>
      <c r="D16" s="46" t="s">
        <v>30</v>
      </c>
      <c r="E16" s="362" t="s">
        <v>31</v>
      </c>
      <c r="F16" s="362"/>
      <c r="G16" s="35" t="s">
        <v>18</v>
      </c>
      <c r="H16" s="54">
        <v>1</v>
      </c>
      <c r="I16" s="36">
        <v>0.95</v>
      </c>
      <c r="J16" s="36">
        <v>0.95</v>
      </c>
    </row>
    <row r="17" spans="1:10" ht="36" customHeight="1" x14ac:dyDescent="0.2">
      <c r="A17" s="33" t="s">
        <v>22</v>
      </c>
      <c r="B17" s="58" t="s">
        <v>32</v>
      </c>
      <c r="C17" s="58" t="s">
        <v>15</v>
      </c>
      <c r="D17" s="46" t="s">
        <v>33</v>
      </c>
      <c r="E17" s="362" t="s">
        <v>31</v>
      </c>
      <c r="F17" s="362"/>
      <c r="G17" s="35" t="s">
        <v>18</v>
      </c>
      <c r="H17" s="54">
        <v>1</v>
      </c>
      <c r="I17" s="36">
        <v>0.57999999999999996</v>
      </c>
      <c r="J17" s="36">
        <v>0.57999999999999996</v>
      </c>
    </row>
    <row r="18" spans="1:10" ht="27.75" customHeight="1" x14ac:dyDescent="0.2">
      <c r="A18" s="33" t="s">
        <v>22</v>
      </c>
      <c r="B18" s="58" t="s">
        <v>34</v>
      </c>
      <c r="C18" s="58" t="s">
        <v>15</v>
      </c>
      <c r="D18" s="46" t="s">
        <v>35</v>
      </c>
      <c r="E18" s="362" t="s">
        <v>25</v>
      </c>
      <c r="F18" s="362"/>
      <c r="G18" s="35" t="s">
        <v>18</v>
      </c>
      <c r="H18" s="54">
        <v>1</v>
      </c>
      <c r="I18" s="36">
        <v>0.55000000000000004</v>
      </c>
      <c r="J18" s="36">
        <v>0.55000000000000004</v>
      </c>
    </row>
    <row r="19" spans="1:10" ht="27.75" customHeight="1" x14ac:dyDescent="0.2">
      <c r="A19" s="33" t="s">
        <v>22</v>
      </c>
      <c r="B19" s="58" t="s">
        <v>36</v>
      </c>
      <c r="C19" s="58" t="s">
        <v>15</v>
      </c>
      <c r="D19" s="46" t="s">
        <v>37</v>
      </c>
      <c r="E19" s="362" t="s">
        <v>38</v>
      </c>
      <c r="F19" s="362"/>
      <c r="G19" s="35" t="s">
        <v>18</v>
      </c>
      <c r="H19" s="54">
        <v>1</v>
      </c>
      <c r="I19" s="36">
        <v>0.06</v>
      </c>
      <c r="J19" s="36">
        <v>0.06</v>
      </c>
    </row>
    <row r="20" spans="1:10" ht="27.75" customHeight="1" x14ac:dyDescent="0.2">
      <c r="A20" s="42" t="s">
        <v>22</v>
      </c>
      <c r="B20" s="59" t="s">
        <v>39</v>
      </c>
      <c r="C20" s="59" t="s">
        <v>15</v>
      </c>
      <c r="D20" s="47" t="s">
        <v>40</v>
      </c>
      <c r="E20" s="362" t="s">
        <v>41</v>
      </c>
      <c r="F20" s="362"/>
      <c r="G20" s="35" t="s">
        <v>18</v>
      </c>
      <c r="H20" s="54">
        <v>1</v>
      </c>
      <c r="I20" s="36">
        <v>0.79</v>
      </c>
      <c r="J20" s="36">
        <v>0.79</v>
      </c>
    </row>
    <row r="21" spans="1:10" ht="18" customHeight="1" x14ac:dyDescent="0.2">
      <c r="A21" s="43"/>
      <c r="B21" s="60"/>
      <c r="C21" s="60"/>
      <c r="D21" s="48"/>
      <c r="E21" s="40" t="s">
        <v>42</v>
      </c>
      <c r="F21" s="38">
        <v>5.5586592000000001</v>
      </c>
      <c r="G21" s="37" t="s">
        <v>43</v>
      </c>
      <c r="H21" s="55">
        <v>6.38</v>
      </c>
      <c r="I21" s="37" t="s">
        <v>44</v>
      </c>
      <c r="J21" s="38">
        <v>11.94</v>
      </c>
    </row>
    <row r="22" spans="1:10" ht="18" customHeight="1" x14ac:dyDescent="0.2">
      <c r="A22" s="44"/>
      <c r="B22" s="61"/>
      <c r="C22" s="61"/>
      <c r="D22" s="49"/>
      <c r="E22" s="40" t="s">
        <v>45</v>
      </c>
      <c r="F22" s="38">
        <v>3.57</v>
      </c>
      <c r="G22" s="37"/>
      <c r="H22" s="405" t="s">
        <v>46</v>
      </c>
      <c r="I22" s="405"/>
      <c r="J22" s="87">
        <v>19.47</v>
      </c>
    </row>
    <row r="23" spans="1:10" x14ac:dyDescent="0.2">
      <c r="A23" s="45"/>
      <c r="B23" s="62"/>
      <c r="C23" s="62"/>
      <c r="D23" s="50"/>
      <c r="E23" s="41"/>
      <c r="F23" s="39"/>
      <c r="G23" s="96" t="s">
        <v>47</v>
      </c>
      <c r="H23" s="97">
        <v>12672</v>
      </c>
      <c r="I23" s="96" t="s">
        <v>48</v>
      </c>
      <c r="J23" s="98">
        <v>246723.84</v>
      </c>
    </row>
    <row r="24" spans="1:10" x14ac:dyDescent="0.2">
      <c r="A24" s="367" t="str">
        <f>D26</f>
        <v>PEDREIRO COM ENCARGOS COMPLEMENTARES</v>
      </c>
      <c r="B24" s="368"/>
      <c r="C24" s="368"/>
      <c r="D24" s="368"/>
      <c r="E24" s="368"/>
      <c r="F24" s="368"/>
      <c r="G24" s="368"/>
      <c r="H24" s="368"/>
      <c r="I24" s="368"/>
      <c r="J24" s="369"/>
    </row>
    <row r="25" spans="1:10" x14ac:dyDescent="0.2">
      <c r="A25" s="27" t="s">
        <v>49</v>
      </c>
      <c r="B25" s="63" t="s">
        <v>5</v>
      </c>
      <c r="C25" s="64" t="s">
        <v>6</v>
      </c>
      <c r="D25" s="65" t="s">
        <v>7</v>
      </c>
      <c r="E25" s="409" t="s">
        <v>8</v>
      </c>
      <c r="F25" s="409"/>
      <c r="G25" s="29" t="s">
        <v>9</v>
      </c>
      <c r="H25" s="52" t="s">
        <v>10</v>
      </c>
      <c r="I25" s="28" t="s">
        <v>11</v>
      </c>
      <c r="J25" s="28" t="s">
        <v>12</v>
      </c>
    </row>
    <row r="26" spans="1:10" x14ac:dyDescent="0.2">
      <c r="A26" s="30" t="s">
        <v>13</v>
      </c>
      <c r="B26" s="56" t="s">
        <v>50</v>
      </c>
      <c r="C26" s="57" t="s">
        <v>15</v>
      </c>
      <c r="D26" s="88" t="s">
        <v>51</v>
      </c>
      <c r="E26" s="412" t="s">
        <v>17</v>
      </c>
      <c r="F26" s="412"/>
      <c r="G26" s="31" t="s">
        <v>18</v>
      </c>
      <c r="H26" s="53">
        <v>1</v>
      </c>
      <c r="I26" s="32">
        <v>21.26</v>
      </c>
      <c r="J26" s="32">
        <v>21.26</v>
      </c>
    </row>
    <row r="27" spans="1:10" ht="31.5" x14ac:dyDescent="0.2">
      <c r="A27" s="33" t="s">
        <v>19</v>
      </c>
      <c r="B27" s="58" t="s">
        <v>52</v>
      </c>
      <c r="C27" s="58" t="s">
        <v>15</v>
      </c>
      <c r="D27" s="46" t="s">
        <v>53</v>
      </c>
      <c r="E27" s="362" t="s">
        <v>17</v>
      </c>
      <c r="F27" s="362"/>
      <c r="G27" s="35" t="s">
        <v>18</v>
      </c>
      <c r="H27" s="54">
        <v>1</v>
      </c>
      <c r="I27" s="36">
        <v>0.25</v>
      </c>
      <c r="J27" s="36">
        <v>0.25</v>
      </c>
    </row>
    <row r="28" spans="1:10" ht="18.75" customHeight="1" x14ac:dyDescent="0.2">
      <c r="A28" s="33" t="s">
        <v>22</v>
      </c>
      <c r="B28" s="58" t="s">
        <v>23</v>
      </c>
      <c r="C28" s="58" t="s">
        <v>15</v>
      </c>
      <c r="D28" s="46" t="s">
        <v>24</v>
      </c>
      <c r="E28" s="362" t="s">
        <v>25</v>
      </c>
      <c r="F28" s="362"/>
      <c r="G28" s="35" t="s">
        <v>18</v>
      </c>
      <c r="H28" s="54">
        <v>1</v>
      </c>
      <c r="I28" s="36">
        <v>1.03</v>
      </c>
      <c r="J28" s="36">
        <v>1.03</v>
      </c>
    </row>
    <row r="29" spans="1:10" ht="31.5" x14ac:dyDescent="0.2">
      <c r="A29" s="33" t="s">
        <v>22</v>
      </c>
      <c r="B29" s="58" t="s">
        <v>29</v>
      </c>
      <c r="C29" s="58" t="s">
        <v>15</v>
      </c>
      <c r="D29" s="46" t="s">
        <v>30</v>
      </c>
      <c r="E29" s="362" t="s">
        <v>31</v>
      </c>
      <c r="F29" s="362"/>
      <c r="G29" s="35" t="s">
        <v>18</v>
      </c>
      <c r="H29" s="54">
        <v>1</v>
      </c>
      <c r="I29" s="36">
        <v>0.95</v>
      </c>
      <c r="J29" s="36">
        <v>0.95</v>
      </c>
    </row>
    <row r="30" spans="1:10" ht="47.25" x14ac:dyDescent="0.2">
      <c r="A30" s="33" t="s">
        <v>22</v>
      </c>
      <c r="B30" s="58" t="s">
        <v>32</v>
      </c>
      <c r="C30" s="58" t="s">
        <v>15</v>
      </c>
      <c r="D30" s="46" t="s">
        <v>33</v>
      </c>
      <c r="E30" s="362" t="s">
        <v>31</v>
      </c>
      <c r="F30" s="362"/>
      <c r="G30" s="35" t="s">
        <v>18</v>
      </c>
      <c r="H30" s="54">
        <v>1</v>
      </c>
      <c r="I30" s="36">
        <v>0.57999999999999996</v>
      </c>
      <c r="J30" s="36">
        <v>0.57999999999999996</v>
      </c>
    </row>
    <row r="31" spans="1:10" ht="22.5" customHeight="1" x14ac:dyDescent="0.2">
      <c r="A31" s="33" t="s">
        <v>22</v>
      </c>
      <c r="B31" s="58" t="s">
        <v>34</v>
      </c>
      <c r="C31" s="58" t="s">
        <v>15</v>
      </c>
      <c r="D31" s="46" t="s">
        <v>35</v>
      </c>
      <c r="E31" s="362" t="s">
        <v>25</v>
      </c>
      <c r="F31" s="362"/>
      <c r="G31" s="35" t="s">
        <v>18</v>
      </c>
      <c r="H31" s="54">
        <v>1</v>
      </c>
      <c r="I31" s="36">
        <v>0.55000000000000004</v>
      </c>
      <c r="J31" s="36">
        <v>0.55000000000000004</v>
      </c>
    </row>
    <row r="32" spans="1:10" ht="22.5" customHeight="1" x14ac:dyDescent="0.2">
      <c r="A32" s="33" t="s">
        <v>22</v>
      </c>
      <c r="B32" s="58" t="s">
        <v>54</v>
      </c>
      <c r="C32" s="58" t="s">
        <v>15</v>
      </c>
      <c r="D32" s="46" t="s">
        <v>55</v>
      </c>
      <c r="E32" s="362" t="s">
        <v>28</v>
      </c>
      <c r="F32" s="362"/>
      <c r="G32" s="35" t="s">
        <v>18</v>
      </c>
      <c r="H32" s="54">
        <v>1</v>
      </c>
      <c r="I32" s="36">
        <v>17.05</v>
      </c>
      <c r="J32" s="36">
        <v>17.05</v>
      </c>
    </row>
    <row r="33" spans="1:10" ht="22.5" customHeight="1" x14ac:dyDescent="0.2">
      <c r="A33" s="33" t="s">
        <v>22</v>
      </c>
      <c r="B33" s="58" t="s">
        <v>36</v>
      </c>
      <c r="C33" s="58" t="s">
        <v>15</v>
      </c>
      <c r="D33" s="46" t="s">
        <v>37</v>
      </c>
      <c r="E33" s="362" t="s">
        <v>38</v>
      </c>
      <c r="F33" s="362"/>
      <c r="G33" s="35" t="s">
        <v>18</v>
      </c>
      <c r="H33" s="54">
        <v>1</v>
      </c>
      <c r="I33" s="36">
        <v>0.06</v>
      </c>
      <c r="J33" s="36">
        <v>0.06</v>
      </c>
    </row>
    <row r="34" spans="1:10" ht="22.5" customHeight="1" x14ac:dyDescent="0.2">
      <c r="A34" s="42" t="s">
        <v>22</v>
      </c>
      <c r="B34" s="59" t="s">
        <v>39</v>
      </c>
      <c r="C34" s="59" t="s">
        <v>15</v>
      </c>
      <c r="D34" s="47" t="s">
        <v>40</v>
      </c>
      <c r="E34" s="362" t="s">
        <v>41</v>
      </c>
      <c r="F34" s="362"/>
      <c r="G34" s="35" t="s">
        <v>18</v>
      </c>
      <c r="H34" s="54">
        <v>1</v>
      </c>
      <c r="I34" s="36">
        <v>0.79</v>
      </c>
      <c r="J34" s="36">
        <v>0.79</v>
      </c>
    </row>
    <row r="35" spans="1:10" x14ac:dyDescent="0.2">
      <c r="A35" s="43"/>
      <c r="B35" s="60"/>
      <c r="C35" s="60"/>
      <c r="D35" s="48"/>
      <c r="E35" s="40" t="s">
        <v>404</v>
      </c>
      <c r="F35" s="38">
        <v>8.0540037000000009</v>
      </c>
      <c r="G35" s="37" t="s">
        <v>43</v>
      </c>
      <c r="H35" s="55">
        <v>9.25</v>
      </c>
      <c r="I35" s="37" t="s">
        <v>44</v>
      </c>
      <c r="J35" s="38">
        <v>17.3</v>
      </c>
    </row>
    <row r="36" spans="1:10" x14ac:dyDescent="0.2">
      <c r="A36" s="44"/>
      <c r="B36" s="61"/>
      <c r="C36" s="61"/>
      <c r="D36" s="49"/>
      <c r="E36" s="40" t="s">
        <v>403</v>
      </c>
      <c r="F36" s="38">
        <v>4.78</v>
      </c>
      <c r="G36" s="37"/>
      <c r="H36" s="405" t="s">
        <v>46</v>
      </c>
      <c r="I36" s="405"/>
      <c r="J36" s="87">
        <v>26.04</v>
      </c>
    </row>
    <row r="37" spans="1:10" x14ac:dyDescent="0.2">
      <c r="A37" s="45"/>
      <c r="B37" s="62"/>
      <c r="C37" s="62"/>
      <c r="D37" s="50"/>
      <c r="E37" s="41"/>
      <c r="F37" s="410" t="s">
        <v>10</v>
      </c>
      <c r="G37" s="411"/>
      <c r="H37" s="97">
        <v>6336</v>
      </c>
      <c r="I37" s="96" t="s">
        <v>402</v>
      </c>
      <c r="J37" s="98">
        <v>164989.44</v>
      </c>
    </row>
    <row r="38" spans="1:10" x14ac:dyDescent="0.2">
      <c r="A38" s="367" t="str">
        <f>D40</f>
        <v>AJUDANTE DE ARMADOR COM ENCARGOS COMPLEMENTARES</v>
      </c>
      <c r="B38" s="368"/>
      <c r="C38" s="368"/>
      <c r="D38" s="368"/>
      <c r="E38" s="368"/>
      <c r="F38" s="368"/>
      <c r="G38" s="368"/>
      <c r="H38" s="368"/>
      <c r="I38" s="368"/>
      <c r="J38" s="369"/>
    </row>
    <row r="39" spans="1:10" x14ac:dyDescent="0.2">
      <c r="A39" s="27" t="s">
        <v>56</v>
      </c>
      <c r="B39" s="63" t="s">
        <v>5</v>
      </c>
      <c r="C39" s="64" t="s">
        <v>6</v>
      </c>
      <c r="D39" s="65" t="s">
        <v>7</v>
      </c>
      <c r="E39" s="409" t="s">
        <v>8</v>
      </c>
      <c r="F39" s="409"/>
      <c r="G39" s="29" t="s">
        <v>9</v>
      </c>
      <c r="H39" s="52" t="s">
        <v>10</v>
      </c>
      <c r="I39" s="28" t="s">
        <v>11</v>
      </c>
      <c r="J39" s="28" t="s">
        <v>12</v>
      </c>
    </row>
    <row r="40" spans="1:10" ht="31.5" x14ac:dyDescent="0.2">
      <c r="A40" s="69" t="s">
        <v>13</v>
      </c>
      <c r="B40" s="70" t="s">
        <v>57</v>
      </c>
      <c r="C40" s="70" t="s">
        <v>15</v>
      </c>
      <c r="D40" s="84" t="s">
        <v>58</v>
      </c>
      <c r="E40" s="401" t="s">
        <v>17</v>
      </c>
      <c r="F40" s="401"/>
      <c r="G40" s="71" t="s">
        <v>18</v>
      </c>
      <c r="H40" s="72">
        <v>1</v>
      </c>
      <c r="I40" s="73">
        <v>15.93</v>
      </c>
      <c r="J40" s="73">
        <v>15.93</v>
      </c>
    </row>
    <row r="41" spans="1:10" ht="47.25" x14ac:dyDescent="0.2">
      <c r="A41" s="33" t="s">
        <v>19</v>
      </c>
      <c r="B41" s="58" t="s">
        <v>59</v>
      </c>
      <c r="C41" s="58" t="s">
        <v>15</v>
      </c>
      <c r="D41" s="46" t="s">
        <v>60</v>
      </c>
      <c r="E41" s="362" t="s">
        <v>17</v>
      </c>
      <c r="F41" s="362"/>
      <c r="G41" s="35" t="s">
        <v>18</v>
      </c>
      <c r="H41" s="54">
        <v>1</v>
      </c>
      <c r="I41" s="36">
        <v>0.09</v>
      </c>
      <c r="J41" s="36">
        <v>0.09</v>
      </c>
    </row>
    <row r="42" spans="1:10" ht="18" customHeight="1" x14ac:dyDescent="0.2">
      <c r="A42" s="33" t="s">
        <v>22</v>
      </c>
      <c r="B42" s="58" t="s">
        <v>23</v>
      </c>
      <c r="C42" s="58" t="s">
        <v>15</v>
      </c>
      <c r="D42" s="46" t="s">
        <v>24</v>
      </c>
      <c r="E42" s="362" t="s">
        <v>25</v>
      </c>
      <c r="F42" s="362"/>
      <c r="G42" s="35" t="s">
        <v>18</v>
      </c>
      <c r="H42" s="54">
        <v>1</v>
      </c>
      <c r="I42" s="36">
        <v>1.03</v>
      </c>
      <c r="J42" s="36">
        <v>1.03</v>
      </c>
    </row>
    <row r="43" spans="1:10" ht="15.75" customHeight="1" x14ac:dyDescent="0.2">
      <c r="A43" s="33" t="s">
        <v>22</v>
      </c>
      <c r="B43" s="58" t="s">
        <v>61</v>
      </c>
      <c r="C43" s="58" t="s">
        <v>15</v>
      </c>
      <c r="D43" s="46" t="s">
        <v>62</v>
      </c>
      <c r="E43" s="362" t="s">
        <v>28</v>
      </c>
      <c r="F43" s="362"/>
      <c r="G43" s="35" t="s">
        <v>18</v>
      </c>
      <c r="H43" s="54">
        <v>1</v>
      </c>
      <c r="I43" s="36">
        <v>11.88</v>
      </c>
      <c r="J43" s="36">
        <v>11.88</v>
      </c>
    </row>
    <row r="44" spans="1:10" ht="31.5" x14ac:dyDescent="0.2">
      <c r="A44" s="33" t="s">
        <v>22</v>
      </c>
      <c r="B44" s="58" t="s">
        <v>29</v>
      </c>
      <c r="C44" s="58" t="s">
        <v>15</v>
      </c>
      <c r="D44" s="46" t="s">
        <v>30</v>
      </c>
      <c r="E44" s="362" t="s">
        <v>31</v>
      </c>
      <c r="F44" s="362"/>
      <c r="G44" s="35" t="s">
        <v>18</v>
      </c>
      <c r="H44" s="54">
        <v>1</v>
      </c>
      <c r="I44" s="36">
        <v>0.95</v>
      </c>
      <c r="J44" s="36">
        <v>0.95</v>
      </c>
    </row>
    <row r="45" spans="1:10" ht="18.75" customHeight="1" x14ac:dyDescent="0.2">
      <c r="A45" s="33" t="s">
        <v>22</v>
      </c>
      <c r="B45" s="58" t="s">
        <v>34</v>
      </c>
      <c r="C45" s="58" t="s">
        <v>15</v>
      </c>
      <c r="D45" s="46" t="s">
        <v>35</v>
      </c>
      <c r="E45" s="362" t="s">
        <v>25</v>
      </c>
      <c r="F45" s="362"/>
      <c r="G45" s="35" t="s">
        <v>18</v>
      </c>
      <c r="H45" s="54">
        <v>1</v>
      </c>
      <c r="I45" s="36">
        <v>0.55000000000000004</v>
      </c>
      <c r="J45" s="36">
        <v>0.55000000000000004</v>
      </c>
    </row>
    <row r="46" spans="1:10" ht="47.25" x14ac:dyDescent="0.2">
      <c r="A46" s="33" t="s">
        <v>22</v>
      </c>
      <c r="B46" s="58" t="s">
        <v>32</v>
      </c>
      <c r="C46" s="58" t="s">
        <v>15</v>
      </c>
      <c r="D46" s="46" t="s">
        <v>33</v>
      </c>
      <c r="E46" s="362" t="s">
        <v>31</v>
      </c>
      <c r="F46" s="362"/>
      <c r="G46" s="35" t="s">
        <v>18</v>
      </c>
      <c r="H46" s="54">
        <v>1</v>
      </c>
      <c r="I46" s="36">
        <v>0.57999999999999996</v>
      </c>
      <c r="J46" s="36">
        <v>0.57999999999999996</v>
      </c>
    </row>
    <row r="47" spans="1:10" ht="21.75" customHeight="1" x14ac:dyDescent="0.2">
      <c r="A47" s="33" t="s">
        <v>22</v>
      </c>
      <c r="B47" s="58" t="s">
        <v>36</v>
      </c>
      <c r="C47" s="58" t="s">
        <v>15</v>
      </c>
      <c r="D47" s="46" t="s">
        <v>37</v>
      </c>
      <c r="E47" s="362" t="s">
        <v>38</v>
      </c>
      <c r="F47" s="362"/>
      <c r="G47" s="35" t="s">
        <v>18</v>
      </c>
      <c r="H47" s="54">
        <v>1</v>
      </c>
      <c r="I47" s="36">
        <v>0.06</v>
      </c>
      <c r="J47" s="36">
        <v>0.06</v>
      </c>
    </row>
    <row r="48" spans="1:10" ht="21.75" customHeight="1" x14ac:dyDescent="0.2">
      <c r="A48" s="33" t="s">
        <v>22</v>
      </c>
      <c r="B48" s="58" t="s">
        <v>39</v>
      </c>
      <c r="C48" s="58" t="s">
        <v>15</v>
      </c>
      <c r="D48" s="46" t="s">
        <v>40</v>
      </c>
      <c r="E48" s="362" t="s">
        <v>41</v>
      </c>
      <c r="F48" s="362"/>
      <c r="G48" s="35" t="s">
        <v>18</v>
      </c>
      <c r="H48" s="54">
        <v>1</v>
      </c>
      <c r="I48" s="36">
        <v>0.79</v>
      </c>
      <c r="J48" s="36">
        <v>0.79</v>
      </c>
    </row>
    <row r="49" spans="1:10" x14ac:dyDescent="0.2">
      <c r="A49" s="44"/>
      <c r="B49" s="61"/>
      <c r="C49" s="61"/>
      <c r="D49" s="51"/>
      <c r="E49" s="66" t="s">
        <v>400</v>
      </c>
      <c r="F49" s="67">
        <v>5.5726256999999997</v>
      </c>
      <c r="G49" s="66" t="s">
        <v>43</v>
      </c>
      <c r="H49" s="68">
        <v>6.4</v>
      </c>
      <c r="I49" s="66" t="s">
        <v>44</v>
      </c>
      <c r="J49" s="67">
        <v>11.97</v>
      </c>
    </row>
    <row r="50" spans="1:10" x14ac:dyDescent="0.2">
      <c r="A50" s="44"/>
      <c r="B50" s="61"/>
      <c r="C50" s="61"/>
      <c r="D50" s="51"/>
      <c r="E50" s="37" t="s">
        <v>399</v>
      </c>
      <c r="F50" s="38">
        <v>3.58</v>
      </c>
      <c r="G50" s="37"/>
      <c r="H50" s="405" t="s">
        <v>46</v>
      </c>
      <c r="I50" s="405"/>
      <c r="J50" s="87">
        <v>19.510000000000002</v>
      </c>
    </row>
    <row r="51" spans="1:10" x14ac:dyDescent="0.2">
      <c r="A51" s="45"/>
      <c r="B51" s="62"/>
      <c r="C51" s="62"/>
      <c r="D51" s="103"/>
      <c r="E51" s="39"/>
      <c r="F51" s="39"/>
      <c r="G51" s="96" t="s">
        <v>401</v>
      </c>
      <c r="H51" s="97">
        <v>2200</v>
      </c>
      <c r="I51" s="96" t="s">
        <v>402</v>
      </c>
      <c r="J51" s="98">
        <v>42922</v>
      </c>
    </row>
    <row r="52" spans="1:10" x14ac:dyDescent="0.2">
      <c r="A52" s="367" t="str">
        <f>D54</f>
        <v>ARMADOR COM ENCARGOS COMPLEMENTARES</v>
      </c>
      <c r="B52" s="368"/>
      <c r="C52" s="368"/>
      <c r="D52" s="368"/>
      <c r="E52" s="368"/>
      <c r="F52" s="368"/>
      <c r="G52" s="368"/>
      <c r="H52" s="368"/>
      <c r="I52" s="368"/>
      <c r="J52" s="369"/>
    </row>
    <row r="53" spans="1:10" x14ac:dyDescent="0.2">
      <c r="A53" s="104" t="s">
        <v>63</v>
      </c>
      <c r="B53" s="91" t="s">
        <v>5</v>
      </c>
      <c r="C53" s="91" t="s">
        <v>6</v>
      </c>
      <c r="D53" s="92" t="s">
        <v>7</v>
      </c>
      <c r="E53" s="408" t="s">
        <v>8</v>
      </c>
      <c r="F53" s="408"/>
      <c r="G53" s="93" t="s">
        <v>9</v>
      </c>
      <c r="H53" s="94" t="s">
        <v>10</v>
      </c>
      <c r="I53" s="95" t="s">
        <v>11</v>
      </c>
      <c r="J53" s="95" t="s">
        <v>12</v>
      </c>
    </row>
    <row r="54" spans="1:10" ht="37.5" customHeight="1" x14ac:dyDescent="0.2">
      <c r="A54" s="69" t="s">
        <v>13</v>
      </c>
      <c r="B54" s="70" t="s">
        <v>64</v>
      </c>
      <c r="C54" s="70" t="s">
        <v>15</v>
      </c>
      <c r="D54" s="84" t="s">
        <v>65</v>
      </c>
      <c r="E54" s="401" t="s">
        <v>17</v>
      </c>
      <c r="F54" s="401"/>
      <c r="G54" s="71" t="s">
        <v>18</v>
      </c>
      <c r="H54" s="72">
        <v>1</v>
      </c>
      <c r="I54" s="73">
        <v>21.12</v>
      </c>
      <c r="J54" s="73">
        <v>21.12</v>
      </c>
    </row>
    <row r="55" spans="1:10" ht="37.5" customHeight="1" x14ac:dyDescent="0.2">
      <c r="A55" s="33" t="s">
        <v>19</v>
      </c>
      <c r="B55" s="58" t="s">
        <v>66</v>
      </c>
      <c r="C55" s="58" t="s">
        <v>15</v>
      </c>
      <c r="D55" s="46" t="s">
        <v>67</v>
      </c>
      <c r="E55" s="362" t="s">
        <v>17</v>
      </c>
      <c r="F55" s="362"/>
      <c r="G55" s="35" t="s">
        <v>18</v>
      </c>
      <c r="H55" s="54">
        <v>1</v>
      </c>
      <c r="I55" s="36">
        <v>0.13</v>
      </c>
      <c r="J55" s="36">
        <v>0.13</v>
      </c>
    </row>
    <row r="56" spans="1:10" ht="37.5" customHeight="1" x14ac:dyDescent="0.2">
      <c r="A56" s="33" t="s">
        <v>22</v>
      </c>
      <c r="B56" s="58" t="s">
        <v>23</v>
      </c>
      <c r="C56" s="58" t="s">
        <v>15</v>
      </c>
      <c r="D56" s="46" t="s">
        <v>24</v>
      </c>
      <c r="E56" s="362" t="s">
        <v>25</v>
      </c>
      <c r="F56" s="362"/>
      <c r="G56" s="35" t="s">
        <v>18</v>
      </c>
      <c r="H56" s="54">
        <v>1</v>
      </c>
      <c r="I56" s="36">
        <v>1.03</v>
      </c>
      <c r="J56" s="36">
        <v>1.03</v>
      </c>
    </row>
    <row r="57" spans="1:10" ht="37.5" customHeight="1" x14ac:dyDescent="0.2">
      <c r="A57" s="33" t="s">
        <v>22</v>
      </c>
      <c r="B57" s="58" t="s">
        <v>68</v>
      </c>
      <c r="C57" s="58" t="s">
        <v>15</v>
      </c>
      <c r="D57" s="46" t="s">
        <v>69</v>
      </c>
      <c r="E57" s="362" t="s">
        <v>28</v>
      </c>
      <c r="F57" s="362"/>
      <c r="G57" s="35" t="s">
        <v>18</v>
      </c>
      <c r="H57" s="54">
        <v>1</v>
      </c>
      <c r="I57" s="36">
        <v>17.03</v>
      </c>
      <c r="J57" s="36">
        <v>17.03</v>
      </c>
    </row>
    <row r="58" spans="1:10" ht="37.5" customHeight="1" x14ac:dyDescent="0.2">
      <c r="A58" s="33" t="s">
        <v>22</v>
      </c>
      <c r="B58" s="58" t="s">
        <v>29</v>
      </c>
      <c r="C58" s="58" t="s">
        <v>15</v>
      </c>
      <c r="D58" s="46" t="s">
        <v>30</v>
      </c>
      <c r="E58" s="362" t="s">
        <v>31</v>
      </c>
      <c r="F58" s="362"/>
      <c r="G58" s="35" t="s">
        <v>18</v>
      </c>
      <c r="H58" s="54">
        <v>1</v>
      </c>
      <c r="I58" s="36">
        <v>0.95</v>
      </c>
      <c r="J58" s="36">
        <v>0.95</v>
      </c>
    </row>
    <row r="59" spans="1:10" ht="37.5" customHeight="1" x14ac:dyDescent="0.2">
      <c r="A59" s="33" t="s">
        <v>22</v>
      </c>
      <c r="B59" s="58" t="s">
        <v>34</v>
      </c>
      <c r="C59" s="58" t="s">
        <v>15</v>
      </c>
      <c r="D59" s="46" t="s">
        <v>35</v>
      </c>
      <c r="E59" s="362" t="s">
        <v>25</v>
      </c>
      <c r="F59" s="362"/>
      <c r="G59" s="35" t="s">
        <v>18</v>
      </c>
      <c r="H59" s="54">
        <v>1</v>
      </c>
      <c r="I59" s="36">
        <v>0.55000000000000004</v>
      </c>
      <c r="J59" s="36">
        <v>0.55000000000000004</v>
      </c>
    </row>
    <row r="60" spans="1:10" ht="49.5" customHeight="1" x14ac:dyDescent="0.2">
      <c r="A60" s="33" t="s">
        <v>22</v>
      </c>
      <c r="B60" s="58" t="s">
        <v>32</v>
      </c>
      <c r="C60" s="58" t="s">
        <v>15</v>
      </c>
      <c r="D60" s="46" t="s">
        <v>33</v>
      </c>
      <c r="E60" s="362" t="s">
        <v>31</v>
      </c>
      <c r="F60" s="362"/>
      <c r="G60" s="35" t="s">
        <v>18</v>
      </c>
      <c r="H60" s="54">
        <v>1</v>
      </c>
      <c r="I60" s="36">
        <v>0.57999999999999996</v>
      </c>
      <c r="J60" s="36">
        <v>0.57999999999999996</v>
      </c>
    </row>
    <row r="61" spans="1:10" ht="37.5" customHeight="1" x14ac:dyDescent="0.2">
      <c r="A61" s="33" t="s">
        <v>22</v>
      </c>
      <c r="B61" s="58" t="s">
        <v>36</v>
      </c>
      <c r="C61" s="58" t="s">
        <v>15</v>
      </c>
      <c r="D61" s="46" t="s">
        <v>37</v>
      </c>
      <c r="E61" s="362" t="s">
        <v>38</v>
      </c>
      <c r="F61" s="362"/>
      <c r="G61" s="35" t="s">
        <v>18</v>
      </c>
      <c r="H61" s="54">
        <v>1</v>
      </c>
      <c r="I61" s="36">
        <v>0.06</v>
      </c>
      <c r="J61" s="36">
        <v>0.06</v>
      </c>
    </row>
    <row r="62" spans="1:10" x14ac:dyDescent="0.2">
      <c r="A62" s="33" t="s">
        <v>22</v>
      </c>
      <c r="B62" s="58" t="s">
        <v>39</v>
      </c>
      <c r="C62" s="58" t="s">
        <v>15</v>
      </c>
      <c r="D62" s="46" t="s">
        <v>40</v>
      </c>
      <c r="E62" s="362" t="s">
        <v>41</v>
      </c>
      <c r="F62" s="362"/>
      <c r="G62" s="35" t="s">
        <v>18</v>
      </c>
      <c r="H62" s="54">
        <v>1</v>
      </c>
      <c r="I62" s="36">
        <v>0.79</v>
      </c>
      <c r="J62" s="36">
        <v>0.79</v>
      </c>
    </row>
    <row r="63" spans="1:10" x14ac:dyDescent="0.2">
      <c r="A63" s="105"/>
      <c r="B63" s="74"/>
      <c r="C63" s="74"/>
      <c r="D63" s="75"/>
      <c r="E63" s="34" t="s">
        <v>42</v>
      </c>
      <c r="F63" s="36">
        <v>7.9888268</v>
      </c>
      <c r="G63" s="34" t="s">
        <v>43</v>
      </c>
      <c r="H63" s="54">
        <v>9.17</v>
      </c>
      <c r="I63" s="34" t="s">
        <v>44</v>
      </c>
      <c r="J63" s="36">
        <v>17.16</v>
      </c>
    </row>
    <row r="64" spans="1:10" ht="16.5" customHeight="1" x14ac:dyDescent="0.2">
      <c r="A64" s="105"/>
      <c r="B64" s="74"/>
      <c r="C64" s="74"/>
      <c r="D64" s="75"/>
      <c r="E64" s="34" t="s">
        <v>45</v>
      </c>
      <c r="F64" s="36">
        <v>4.75</v>
      </c>
      <c r="G64" s="34"/>
      <c r="H64" s="405" t="s">
        <v>46</v>
      </c>
      <c r="I64" s="405"/>
      <c r="J64" s="87">
        <v>25.87</v>
      </c>
    </row>
    <row r="65" spans="1:10" x14ac:dyDescent="0.2">
      <c r="A65" s="106"/>
      <c r="B65" s="107"/>
      <c r="C65" s="107"/>
      <c r="D65" s="108"/>
      <c r="E65" s="83"/>
      <c r="F65" s="83"/>
      <c r="G65" s="34" t="s">
        <v>47</v>
      </c>
      <c r="H65" s="54">
        <v>2200</v>
      </c>
      <c r="I65" s="34" t="s">
        <v>48</v>
      </c>
      <c r="J65" s="36">
        <v>56914</v>
      </c>
    </row>
    <row r="66" spans="1:10" x14ac:dyDescent="0.2">
      <c r="A66" s="358" t="str">
        <f>D68</f>
        <v>AJUDANTE DE PINTOR COM ENCARGOS COMPLEMENTARES</v>
      </c>
      <c r="B66" s="359"/>
      <c r="C66" s="359"/>
      <c r="D66" s="359"/>
      <c r="E66" s="359"/>
      <c r="F66" s="359"/>
      <c r="G66" s="359"/>
      <c r="H66" s="359"/>
      <c r="I66" s="359"/>
      <c r="J66" s="360"/>
    </row>
    <row r="67" spans="1:10" x14ac:dyDescent="0.2">
      <c r="A67" s="78" t="s">
        <v>70</v>
      </c>
      <c r="B67" s="79" t="s">
        <v>5</v>
      </c>
      <c r="C67" s="79" t="s">
        <v>6</v>
      </c>
      <c r="D67" s="80" t="s">
        <v>7</v>
      </c>
      <c r="E67" s="400" t="s">
        <v>8</v>
      </c>
      <c r="F67" s="400"/>
      <c r="G67" s="81" t="s">
        <v>9</v>
      </c>
      <c r="H67" s="82" t="s">
        <v>10</v>
      </c>
      <c r="I67" s="83" t="s">
        <v>11</v>
      </c>
      <c r="J67" s="83" t="s">
        <v>12</v>
      </c>
    </row>
    <row r="68" spans="1:10" ht="31.5" x14ac:dyDescent="0.2">
      <c r="A68" s="69" t="s">
        <v>13</v>
      </c>
      <c r="B68" s="70" t="s">
        <v>71</v>
      </c>
      <c r="C68" s="70" t="s">
        <v>15</v>
      </c>
      <c r="D68" s="84" t="s">
        <v>72</v>
      </c>
      <c r="E68" s="401" t="s">
        <v>17</v>
      </c>
      <c r="F68" s="401"/>
      <c r="G68" s="71" t="s">
        <v>18</v>
      </c>
      <c r="H68" s="72">
        <v>1</v>
      </c>
      <c r="I68" s="73">
        <v>17.440000000000001</v>
      </c>
      <c r="J68" s="73">
        <v>17.440000000000001</v>
      </c>
    </row>
    <row r="69" spans="1:10" ht="47.25" x14ac:dyDescent="0.2">
      <c r="A69" s="33" t="s">
        <v>19</v>
      </c>
      <c r="B69" s="58" t="s">
        <v>73</v>
      </c>
      <c r="C69" s="58" t="s">
        <v>15</v>
      </c>
      <c r="D69" s="46" t="s">
        <v>74</v>
      </c>
      <c r="E69" s="362" t="s">
        <v>17</v>
      </c>
      <c r="F69" s="362"/>
      <c r="G69" s="35" t="s">
        <v>18</v>
      </c>
      <c r="H69" s="54">
        <v>1</v>
      </c>
      <c r="I69" s="36">
        <v>0.12</v>
      </c>
      <c r="J69" s="36">
        <v>0.12</v>
      </c>
    </row>
    <row r="70" spans="1:10" ht="21" customHeight="1" x14ac:dyDescent="0.2">
      <c r="A70" s="33" t="s">
        <v>22</v>
      </c>
      <c r="B70" s="58" t="s">
        <v>75</v>
      </c>
      <c r="C70" s="58" t="s">
        <v>15</v>
      </c>
      <c r="D70" s="46" t="s">
        <v>76</v>
      </c>
      <c r="E70" s="362" t="s">
        <v>28</v>
      </c>
      <c r="F70" s="362"/>
      <c r="G70" s="35" t="s">
        <v>18</v>
      </c>
      <c r="H70" s="54">
        <v>1</v>
      </c>
      <c r="I70" s="36">
        <v>12.29</v>
      </c>
      <c r="J70" s="36">
        <v>12.29</v>
      </c>
    </row>
    <row r="71" spans="1:10" x14ac:dyDescent="0.2">
      <c r="A71" s="33" t="s">
        <v>22</v>
      </c>
      <c r="B71" s="58" t="s">
        <v>23</v>
      </c>
      <c r="C71" s="58" t="s">
        <v>15</v>
      </c>
      <c r="D71" s="46" t="s">
        <v>24</v>
      </c>
      <c r="E71" s="362" t="s">
        <v>25</v>
      </c>
      <c r="F71" s="362"/>
      <c r="G71" s="35" t="s">
        <v>18</v>
      </c>
      <c r="H71" s="54">
        <v>1</v>
      </c>
      <c r="I71" s="36">
        <v>1.03</v>
      </c>
      <c r="J71" s="36">
        <v>1.03</v>
      </c>
    </row>
    <row r="72" spans="1:10" ht="47.25" x14ac:dyDescent="0.2">
      <c r="A72" s="33" t="s">
        <v>22</v>
      </c>
      <c r="B72" s="58" t="s">
        <v>77</v>
      </c>
      <c r="C72" s="58" t="s">
        <v>15</v>
      </c>
      <c r="D72" s="46" t="s">
        <v>78</v>
      </c>
      <c r="E72" s="362" t="s">
        <v>31</v>
      </c>
      <c r="F72" s="362"/>
      <c r="G72" s="35" t="s">
        <v>18</v>
      </c>
      <c r="H72" s="54">
        <v>1</v>
      </c>
      <c r="I72" s="36">
        <v>1.27</v>
      </c>
      <c r="J72" s="36">
        <v>1.27</v>
      </c>
    </row>
    <row r="73" spans="1:10" ht="31.5" x14ac:dyDescent="0.2">
      <c r="A73" s="33" t="s">
        <v>22</v>
      </c>
      <c r="B73" s="58" t="s">
        <v>79</v>
      </c>
      <c r="C73" s="58" t="s">
        <v>15</v>
      </c>
      <c r="D73" s="46" t="s">
        <v>80</v>
      </c>
      <c r="E73" s="362" t="s">
        <v>31</v>
      </c>
      <c r="F73" s="362"/>
      <c r="G73" s="35" t="s">
        <v>18</v>
      </c>
      <c r="H73" s="54">
        <v>1</v>
      </c>
      <c r="I73" s="36">
        <v>1.33</v>
      </c>
      <c r="J73" s="36">
        <v>1.33</v>
      </c>
    </row>
    <row r="74" spans="1:10" ht="28.5" customHeight="1" x14ac:dyDescent="0.2">
      <c r="A74" s="33" t="s">
        <v>22</v>
      </c>
      <c r="B74" s="58" t="s">
        <v>34</v>
      </c>
      <c r="C74" s="58" t="s">
        <v>15</v>
      </c>
      <c r="D74" s="46" t="s">
        <v>35</v>
      </c>
      <c r="E74" s="362" t="s">
        <v>25</v>
      </c>
      <c r="F74" s="362"/>
      <c r="G74" s="35" t="s">
        <v>18</v>
      </c>
      <c r="H74" s="54">
        <v>1</v>
      </c>
      <c r="I74" s="36">
        <v>0.55000000000000004</v>
      </c>
      <c r="J74" s="36">
        <v>0.55000000000000004</v>
      </c>
    </row>
    <row r="75" spans="1:10" ht="28.5" customHeight="1" x14ac:dyDescent="0.2">
      <c r="A75" s="33" t="s">
        <v>22</v>
      </c>
      <c r="B75" s="58" t="s">
        <v>36</v>
      </c>
      <c r="C75" s="58" t="s">
        <v>15</v>
      </c>
      <c r="D75" s="46" t="s">
        <v>37</v>
      </c>
      <c r="E75" s="362" t="s">
        <v>38</v>
      </c>
      <c r="F75" s="362"/>
      <c r="G75" s="35" t="s">
        <v>18</v>
      </c>
      <c r="H75" s="54">
        <v>1</v>
      </c>
      <c r="I75" s="36">
        <v>0.06</v>
      </c>
      <c r="J75" s="36">
        <v>0.06</v>
      </c>
    </row>
    <row r="76" spans="1:10" ht="28.5" customHeight="1" x14ac:dyDescent="0.2">
      <c r="A76" s="33" t="s">
        <v>22</v>
      </c>
      <c r="B76" s="58" t="s">
        <v>39</v>
      </c>
      <c r="C76" s="58" t="s">
        <v>15</v>
      </c>
      <c r="D76" s="46" t="s">
        <v>40</v>
      </c>
      <c r="E76" s="362" t="s">
        <v>41</v>
      </c>
      <c r="F76" s="362"/>
      <c r="G76" s="35" t="s">
        <v>18</v>
      </c>
      <c r="H76" s="54">
        <v>1</v>
      </c>
      <c r="I76" s="36">
        <v>0.79</v>
      </c>
      <c r="J76" s="36">
        <v>0.79</v>
      </c>
    </row>
    <row r="77" spans="1:10" x14ac:dyDescent="0.2">
      <c r="A77" s="105"/>
      <c r="B77" s="74"/>
      <c r="C77" s="74"/>
      <c r="D77" s="75"/>
      <c r="E77" s="34" t="s">
        <v>42</v>
      </c>
      <c r="F77" s="36">
        <v>5.7774673999999999</v>
      </c>
      <c r="G77" s="34" t="s">
        <v>43</v>
      </c>
      <c r="H77" s="54">
        <v>6.63</v>
      </c>
      <c r="I77" s="34" t="s">
        <v>44</v>
      </c>
      <c r="J77" s="36">
        <v>12.41</v>
      </c>
    </row>
    <row r="78" spans="1:10" ht="31.5" x14ac:dyDescent="0.2">
      <c r="A78" s="105"/>
      <c r="B78" s="74"/>
      <c r="C78" s="74"/>
      <c r="D78" s="75"/>
      <c r="E78" s="34" t="s">
        <v>45</v>
      </c>
      <c r="F78" s="36">
        <v>3.92</v>
      </c>
      <c r="G78" s="34"/>
      <c r="H78" s="407" t="s">
        <v>46</v>
      </c>
      <c r="I78" s="407"/>
      <c r="J78" s="90">
        <v>21.36</v>
      </c>
    </row>
    <row r="79" spans="1:10" x14ac:dyDescent="0.2">
      <c r="A79" s="106"/>
      <c r="B79" s="107"/>
      <c r="C79" s="107"/>
      <c r="D79" s="108"/>
      <c r="E79" s="83"/>
      <c r="F79" s="83"/>
      <c r="G79" s="83" t="s">
        <v>47</v>
      </c>
      <c r="H79" s="82">
        <v>6336</v>
      </c>
      <c r="I79" s="83" t="s">
        <v>48</v>
      </c>
      <c r="J79" s="86">
        <v>135336.95999999999</v>
      </c>
    </row>
    <row r="80" spans="1:10" x14ac:dyDescent="0.2">
      <c r="A80" s="358" t="str">
        <f>D82</f>
        <v>PINTOR COM ENCARGOS COMPLEMENTARES</v>
      </c>
      <c r="B80" s="359"/>
      <c r="C80" s="359"/>
      <c r="D80" s="359"/>
      <c r="E80" s="359"/>
      <c r="F80" s="359"/>
      <c r="G80" s="359"/>
      <c r="H80" s="359"/>
      <c r="I80" s="359"/>
      <c r="J80" s="360"/>
    </row>
    <row r="81" spans="1:11" x14ac:dyDescent="0.2">
      <c r="A81" s="78" t="s">
        <v>81</v>
      </c>
      <c r="B81" s="79" t="s">
        <v>5</v>
      </c>
      <c r="C81" s="79" t="s">
        <v>6</v>
      </c>
      <c r="D81" s="80" t="s">
        <v>7</v>
      </c>
      <c r="E81" s="400" t="s">
        <v>8</v>
      </c>
      <c r="F81" s="400"/>
      <c r="G81" s="81" t="s">
        <v>9</v>
      </c>
      <c r="H81" s="82" t="s">
        <v>10</v>
      </c>
      <c r="I81" s="83" t="s">
        <v>11</v>
      </c>
      <c r="J81" s="83" t="s">
        <v>12</v>
      </c>
    </row>
    <row r="82" spans="1:11" ht="33" customHeight="1" x14ac:dyDescent="0.2">
      <c r="A82" s="69" t="s">
        <v>13</v>
      </c>
      <c r="B82" s="70" t="s">
        <v>82</v>
      </c>
      <c r="C82" s="70" t="s">
        <v>15</v>
      </c>
      <c r="D82" s="84" t="s">
        <v>83</v>
      </c>
      <c r="E82" s="401" t="s">
        <v>17</v>
      </c>
      <c r="F82" s="401"/>
      <c r="G82" s="71" t="s">
        <v>18</v>
      </c>
      <c r="H82" s="72">
        <v>1</v>
      </c>
      <c r="I82" s="73">
        <v>22.25</v>
      </c>
      <c r="J82" s="73">
        <v>22.25</v>
      </c>
    </row>
    <row r="83" spans="1:11" ht="31.5" x14ac:dyDescent="0.2">
      <c r="A83" s="33" t="s">
        <v>19</v>
      </c>
      <c r="B83" s="58" t="s">
        <v>84</v>
      </c>
      <c r="C83" s="58" t="s">
        <v>15</v>
      </c>
      <c r="D83" s="46" t="s">
        <v>85</v>
      </c>
      <c r="E83" s="362" t="s">
        <v>17</v>
      </c>
      <c r="F83" s="362"/>
      <c r="G83" s="35" t="s">
        <v>18</v>
      </c>
      <c r="H83" s="54">
        <v>1</v>
      </c>
      <c r="I83" s="36">
        <v>0.17</v>
      </c>
      <c r="J83" s="36">
        <v>0.17</v>
      </c>
    </row>
    <row r="84" spans="1:11" ht="25.5" customHeight="1" x14ac:dyDescent="0.2">
      <c r="A84" s="33" t="s">
        <v>22</v>
      </c>
      <c r="B84" s="58" t="s">
        <v>23</v>
      </c>
      <c r="C84" s="58" t="s">
        <v>15</v>
      </c>
      <c r="D84" s="46" t="s">
        <v>24</v>
      </c>
      <c r="E84" s="362" t="s">
        <v>25</v>
      </c>
      <c r="F84" s="362"/>
      <c r="G84" s="35" t="s">
        <v>18</v>
      </c>
      <c r="H84" s="54">
        <v>1</v>
      </c>
      <c r="I84" s="36">
        <v>1.03</v>
      </c>
      <c r="J84" s="36">
        <v>1.03</v>
      </c>
    </row>
    <row r="85" spans="1:11" ht="31.5" x14ac:dyDescent="0.2">
      <c r="A85" s="33" t="s">
        <v>22</v>
      </c>
      <c r="B85" s="58" t="s">
        <v>79</v>
      </c>
      <c r="C85" s="58" t="s">
        <v>15</v>
      </c>
      <c r="D85" s="46" t="s">
        <v>80</v>
      </c>
      <c r="E85" s="362" t="s">
        <v>31</v>
      </c>
      <c r="F85" s="362"/>
      <c r="G85" s="35" t="s">
        <v>18</v>
      </c>
      <c r="H85" s="54">
        <v>1</v>
      </c>
      <c r="I85" s="36">
        <v>1.33</v>
      </c>
      <c r="J85" s="36">
        <v>1.33</v>
      </c>
    </row>
    <row r="86" spans="1:11" ht="47.25" x14ac:dyDescent="0.2">
      <c r="A86" s="33" t="s">
        <v>22</v>
      </c>
      <c r="B86" s="58" t="s">
        <v>77</v>
      </c>
      <c r="C86" s="58" t="s">
        <v>15</v>
      </c>
      <c r="D86" s="46" t="s">
        <v>78</v>
      </c>
      <c r="E86" s="362" t="s">
        <v>31</v>
      </c>
      <c r="F86" s="362"/>
      <c r="G86" s="35" t="s">
        <v>18</v>
      </c>
      <c r="H86" s="54">
        <v>1</v>
      </c>
      <c r="I86" s="36">
        <v>1.27</v>
      </c>
      <c r="J86" s="36">
        <v>1.27</v>
      </c>
    </row>
    <row r="87" spans="1:11" ht="33" customHeight="1" x14ac:dyDescent="0.2">
      <c r="A87" s="33" t="s">
        <v>22</v>
      </c>
      <c r="B87" s="58" t="s">
        <v>34</v>
      </c>
      <c r="C87" s="58" t="s">
        <v>15</v>
      </c>
      <c r="D87" s="46" t="s">
        <v>35</v>
      </c>
      <c r="E87" s="362" t="s">
        <v>25</v>
      </c>
      <c r="F87" s="362"/>
      <c r="G87" s="35" t="s">
        <v>18</v>
      </c>
      <c r="H87" s="54">
        <v>1</v>
      </c>
      <c r="I87" s="36">
        <v>0.55000000000000004</v>
      </c>
      <c r="J87" s="36">
        <v>0.55000000000000004</v>
      </c>
    </row>
    <row r="88" spans="1:11" ht="33" customHeight="1" x14ac:dyDescent="0.2">
      <c r="A88" s="33" t="s">
        <v>22</v>
      </c>
      <c r="B88" s="58" t="s">
        <v>86</v>
      </c>
      <c r="C88" s="58" t="s">
        <v>15</v>
      </c>
      <c r="D88" s="46" t="s">
        <v>87</v>
      </c>
      <c r="E88" s="362" t="s">
        <v>28</v>
      </c>
      <c r="F88" s="362"/>
      <c r="G88" s="35" t="s">
        <v>18</v>
      </c>
      <c r="H88" s="54">
        <v>1</v>
      </c>
      <c r="I88" s="36">
        <v>17.05</v>
      </c>
      <c r="J88" s="36">
        <v>17.05</v>
      </c>
    </row>
    <row r="89" spans="1:11" ht="33" customHeight="1" x14ac:dyDescent="0.2">
      <c r="A89" s="33" t="s">
        <v>22</v>
      </c>
      <c r="B89" s="58" t="s">
        <v>36</v>
      </c>
      <c r="C89" s="58" t="s">
        <v>15</v>
      </c>
      <c r="D89" s="46" t="s">
        <v>37</v>
      </c>
      <c r="E89" s="362" t="s">
        <v>38</v>
      </c>
      <c r="F89" s="362"/>
      <c r="G89" s="35" t="s">
        <v>18</v>
      </c>
      <c r="H89" s="54">
        <v>1</v>
      </c>
      <c r="I89" s="36">
        <v>0.06</v>
      </c>
      <c r="J89" s="36">
        <v>0.06</v>
      </c>
    </row>
    <row r="90" spans="1:11" ht="33" customHeight="1" x14ac:dyDescent="0.2">
      <c r="A90" s="33" t="s">
        <v>22</v>
      </c>
      <c r="B90" s="58" t="s">
        <v>39</v>
      </c>
      <c r="C90" s="58" t="s">
        <v>15</v>
      </c>
      <c r="D90" s="46" t="s">
        <v>40</v>
      </c>
      <c r="E90" s="362" t="s">
        <v>41</v>
      </c>
      <c r="F90" s="362"/>
      <c r="G90" s="35" t="s">
        <v>18</v>
      </c>
      <c r="H90" s="54">
        <v>1</v>
      </c>
      <c r="I90" s="36">
        <v>0.79</v>
      </c>
      <c r="J90" s="36">
        <v>0.79</v>
      </c>
    </row>
    <row r="91" spans="1:11" x14ac:dyDescent="0.2">
      <c r="A91" s="105"/>
      <c r="B91" s="74"/>
      <c r="C91" s="74"/>
      <c r="D91" s="75"/>
      <c r="E91" s="34" t="s">
        <v>42</v>
      </c>
      <c r="F91" s="36">
        <v>8.0167598000000009</v>
      </c>
      <c r="G91" s="34" t="s">
        <v>43</v>
      </c>
      <c r="H91" s="54">
        <v>9.1999999999999993</v>
      </c>
      <c r="I91" s="34" t="s">
        <v>44</v>
      </c>
      <c r="J91" s="36">
        <v>17.22</v>
      </c>
      <c r="K91" s="21"/>
    </row>
    <row r="92" spans="1:11" ht="31.5" x14ac:dyDescent="0.2">
      <c r="A92" s="105"/>
      <c r="B92" s="74"/>
      <c r="C92" s="74"/>
      <c r="D92" s="75"/>
      <c r="E92" s="34" t="s">
        <v>45</v>
      </c>
      <c r="F92" s="36">
        <v>5</v>
      </c>
      <c r="G92" s="34"/>
      <c r="H92" s="407" t="s">
        <v>46</v>
      </c>
      <c r="I92" s="407"/>
      <c r="J92" s="90">
        <v>27.25</v>
      </c>
    </row>
    <row r="93" spans="1:11" x14ac:dyDescent="0.2">
      <c r="A93" s="106"/>
      <c r="B93" s="107"/>
      <c r="C93" s="107"/>
      <c r="D93" s="108"/>
      <c r="E93" s="83"/>
      <c r="F93" s="83"/>
      <c r="G93" s="34" t="s">
        <v>47</v>
      </c>
      <c r="H93" s="54">
        <v>6336</v>
      </c>
      <c r="I93" s="34" t="s">
        <v>48</v>
      </c>
      <c r="J93" s="36">
        <v>172656</v>
      </c>
    </row>
    <row r="94" spans="1:11" x14ac:dyDescent="0.2">
      <c r="A94" s="358" t="str">
        <f>D96</f>
        <v>PINTOR DE LETREIROS COM ENCARGOS COMPLEMENTARES</v>
      </c>
      <c r="B94" s="359"/>
      <c r="C94" s="359"/>
      <c r="D94" s="359"/>
      <c r="E94" s="359"/>
      <c r="F94" s="359"/>
      <c r="G94" s="359"/>
      <c r="H94" s="359"/>
      <c r="I94" s="359"/>
      <c r="J94" s="360"/>
    </row>
    <row r="95" spans="1:11" x14ac:dyDescent="0.2">
      <c r="A95" s="78" t="s">
        <v>88</v>
      </c>
      <c r="B95" s="79" t="s">
        <v>5</v>
      </c>
      <c r="C95" s="79" t="s">
        <v>6</v>
      </c>
      <c r="D95" s="80" t="s">
        <v>7</v>
      </c>
      <c r="E95" s="400" t="s">
        <v>8</v>
      </c>
      <c r="F95" s="400"/>
      <c r="G95" s="81" t="s">
        <v>9</v>
      </c>
      <c r="H95" s="82" t="s">
        <v>10</v>
      </c>
      <c r="I95" s="83" t="s">
        <v>11</v>
      </c>
      <c r="J95" s="83" t="s">
        <v>12</v>
      </c>
    </row>
    <row r="96" spans="1:11" ht="31.5" x14ac:dyDescent="0.2">
      <c r="A96" s="69" t="s">
        <v>13</v>
      </c>
      <c r="B96" s="70" t="s">
        <v>89</v>
      </c>
      <c r="C96" s="70" t="s">
        <v>15</v>
      </c>
      <c r="D96" s="84" t="s">
        <v>90</v>
      </c>
      <c r="E96" s="401" t="s">
        <v>17</v>
      </c>
      <c r="F96" s="401"/>
      <c r="G96" s="71" t="s">
        <v>18</v>
      </c>
      <c r="H96" s="72">
        <v>1</v>
      </c>
      <c r="I96" s="73">
        <v>22.25</v>
      </c>
      <c r="J96" s="73">
        <v>22.25</v>
      </c>
    </row>
    <row r="97" spans="1:10" ht="47.25" x14ac:dyDescent="0.2">
      <c r="A97" s="33" t="s">
        <v>19</v>
      </c>
      <c r="B97" s="58" t="s">
        <v>91</v>
      </c>
      <c r="C97" s="58" t="s">
        <v>15</v>
      </c>
      <c r="D97" s="46" t="s">
        <v>92</v>
      </c>
      <c r="E97" s="362" t="s">
        <v>17</v>
      </c>
      <c r="F97" s="362"/>
      <c r="G97" s="35" t="s">
        <v>18</v>
      </c>
      <c r="H97" s="54">
        <v>1</v>
      </c>
      <c r="I97" s="36">
        <v>0.17</v>
      </c>
      <c r="J97" s="36">
        <v>0.17</v>
      </c>
    </row>
    <row r="98" spans="1:10" x14ac:dyDescent="0.2">
      <c r="A98" s="33" t="s">
        <v>22</v>
      </c>
      <c r="B98" s="58" t="s">
        <v>23</v>
      </c>
      <c r="C98" s="58" t="s">
        <v>15</v>
      </c>
      <c r="D98" s="46" t="s">
        <v>24</v>
      </c>
      <c r="E98" s="362" t="s">
        <v>25</v>
      </c>
      <c r="F98" s="362"/>
      <c r="G98" s="35" t="s">
        <v>18</v>
      </c>
      <c r="H98" s="54">
        <v>1</v>
      </c>
      <c r="I98" s="36">
        <v>1.03</v>
      </c>
      <c r="J98" s="36">
        <v>1.03</v>
      </c>
    </row>
    <row r="99" spans="1:10" ht="47.25" x14ac:dyDescent="0.2">
      <c r="A99" s="33" t="s">
        <v>22</v>
      </c>
      <c r="B99" s="58" t="s">
        <v>77</v>
      </c>
      <c r="C99" s="58" t="s">
        <v>15</v>
      </c>
      <c r="D99" s="46" t="s">
        <v>78</v>
      </c>
      <c r="E99" s="362" t="s">
        <v>31</v>
      </c>
      <c r="F99" s="362"/>
      <c r="G99" s="35" t="s">
        <v>18</v>
      </c>
      <c r="H99" s="54">
        <v>1</v>
      </c>
      <c r="I99" s="36">
        <v>1.27</v>
      </c>
      <c r="J99" s="36">
        <v>1.27</v>
      </c>
    </row>
    <row r="100" spans="1:10" ht="31.5" x14ac:dyDescent="0.2">
      <c r="A100" s="33" t="s">
        <v>22</v>
      </c>
      <c r="B100" s="58" t="s">
        <v>79</v>
      </c>
      <c r="C100" s="58" t="s">
        <v>15</v>
      </c>
      <c r="D100" s="46" t="s">
        <v>80</v>
      </c>
      <c r="E100" s="362" t="s">
        <v>31</v>
      </c>
      <c r="F100" s="362"/>
      <c r="G100" s="35" t="s">
        <v>18</v>
      </c>
      <c r="H100" s="54">
        <v>1</v>
      </c>
      <c r="I100" s="36">
        <v>1.33</v>
      </c>
      <c r="J100" s="36">
        <v>1.33</v>
      </c>
    </row>
    <row r="101" spans="1:10" x14ac:dyDescent="0.2">
      <c r="A101" s="33" t="s">
        <v>22</v>
      </c>
      <c r="B101" s="58" t="s">
        <v>34</v>
      </c>
      <c r="C101" s="58" t="s">
        <v>15</v>
      </c>
      <c r="D101" s="46" t="s">
        <v>35</v>
      </c>
      <c r="E101" s="362" t="s">
        <v>25</v>
      </c>
      <c r="F101" s="362"/>
      <c r="G101" s="35" t="s">
        <v>18</v>
      </c>
      <c r="H101" s="54">
        <v>1</v>
      </c>
      <c r="I101" s="36">
        <v>0.55000000000000004</v>
      </c>
      <c r="J101" s="36">
        <v>0.55000000000000004</v>
      </c>
    </row>
    <row r="102" spans="1:10" x14ac:dyDescent="0.2">
      <c r="A102" s="33" t="s">
        <v>22</v>
      </c>
      <c r="B102" s="58" t="s">
        <v>93</v>
      </c>
      <c r="C102" s="58" t="s">
        <v>15</v>
      </c>
      <c r="D102" s="46" t="s">
        <v>94</v>
      </c>
      <c r="E102" s="362" t="s">
        <v>28</v>
      </c>
      <c r="F102" s="362"/>
      <c r="G102" s="35" t="s">
        <v>18</v>
      </c>
      <c r="H102" s="54">
        <v>1</v>
      </c>
      <c r="I102" s="36">
        <v>17.05</v>
      </c>
      <c r="J102" s="36">
        <v>17.05</v>
      </c>
    </row>
    <row r="103" spans="1:10" x14ac:dyDescent="0.2">
      <c r="A103" s="33" t="s">
        <v>22</v>
      </c>
      <c r="B103" s="58" t="s">
        <v>36</v>
      </c>
      <c r="C103" s="58" t="s">
        <v>15</v>
      </c>
      <c r="D103" s="46" t="s">
        <v>37</v>
      </c>
      <c r="E103" s="362" t="s">
        <v>38</v>
      </c>
      <c r="F103" s="362"/>
      <c r="G103" s="35" t="s">
        <v>18</v>
      </c>
      <c r="H103" s="54">
        <v>1</v>
      </c>
      <c r="I103" s="36">
        <v>0.06</v>
      </c>
      <c r="J103" s="36">
        <v>0.06</v>
      </c>
    </row>
    <row r="104" spans="1:10" x14ac:dyDescent="0.2">
      <c r="A104" s="33" t="s">
        <v>22</v>
      </c>
      <c r="B104" s="58" t="s">
        <v>39</v>
      </c>
      <c r="C104" s="58" t="s">
        <v>15</v>
      </c>
      <c r="D104" s="46" t="s">
        <v>40</v>
      </c>
      <c r="E104" s="362" t="s">
        <v>41</v>
      </c>
      <c r="F104" s="362"/>
      <c r="G104" s="35" t="s">
        <v>18</v>
      </c>
      <c r="H104" s="54">
        <v>1</v>
      </c>
      <c r="I104" s="36">
        <v>0.79</v>
      </c>
      <c r="J104" s="36">
        <v>0.79</v>
      </c>
    </row>
    <row r="105" spans="1:10" x14ac:dyDescent="0.2">
      <c r="A105" s="109"/>
      <c r="B105" s="110"/>
      <c r="C105" s="110"/>
      <c r="D105" s="111"/>
      <c r="E105" s="34" t="s">
        <v>42</v>
      </c>
      <c r="F105" s="36">
        <v>8.0167598000000009</v>
      </c>
      <c r="G105" s="34" t="s">
        <v>43</v>
      </c>
      <c r="H105" s="54">
        <v>9.1999999999999993</v>
      </c>
      <c r="I105" s="34" t="s">
        <v>44</v>
      </c>
      <c r="J105" s="36">
        <v>17.22</v>
      </c>
    </row>
    <row r="106" spans="1:10" ht="31.5" x14ac:dyDescent="0.2">
      <c r="A106" s="105"/>
      <c r="B106" s="74"/>
      <c r="C106" s="74"/>
      <c r="D106" s="75"/>
      <c r="E106" s="34" t="s">
        <v>45</v>
      </c>
      <c r="F106" s="36">
        <v>5</v>
      </c>
      <c r="G106" s="34"/>
      <c r="H106" s="363" t="s">
        <v>46</v>
      </c>
      <c r="I106" s="363"/>
      <c r="J106" s="90">
        <v>27.25</v>
      </c>
    </row>
    <row r="107" spans="1:10" x14ac:dyDescent="0.2">
      <c r="A107" s="106"/>
      <c r="B107" s="107"/>
      <c r="C107" s="107"/>
      <c r="D107" s="108"/>
      <c r="E107" s="83"/>
      <c r="F107" s="83"/>
      <c r="G107" s="34" t="s">
        <v>47</v>
      </c>
      <c r="H107" s="54">
        <v>800</v>
      </c>
      <c r="I107" s="34" t="s">
        <v>48</v>
      </c>
      <c r="J107" s="36">
        <v>21800</v>
      </c>
    </row>
    <row r="108" spans="1:10" x14ac:dyDescent="0.2">
      <c r="A108" s="358" t="str">
        <f>D110</f>
        <v>PINTOR PARA TINTA EPÓXI COM ENCARGOS COMPLEMENTARES</v>
      </c>
      <c r="B108" s="359"/>
      <c r="C108" s="359"/>
      <c r="D108" s="359"/>
      <c r="E108" s="359"/>
      <c r="F108" s="359"/>
      <c r="G108" s="359"/>
      <c r="H108" s="359"/>
      <c r="I108" s="359"/>
      <c r="J108" s="360"/>
    </row>
    <row r="109" spans="1:10" x14ac:dyDescent="0.2">
      <c r="A109" s="78" t="s">
        <v>95</v>
      </c>
      <c r="B109" s="79" t="s">
        <v>5</v>
      </c>
      <c r="C109" s="79" t="s">
        <v>6</v>
      </c>
      <c r="D109" s="80" t="s">
        <v>7</v>
      </c>
      <c r="E109" s="400" t="s">
        <v>8</v>
      </c>
      <c r="F109" s="400"/>
      <c r="G109" s="81" t="s">
        <v>9</v>
      </c>
      <c r="H109" s="82" t="s">
        <v>10</v>
      </c>
      <c r="I109" s="83" t="s">
        <v>11</v>
      </c>
      <c r="J109" s="83" t="s">
        <v>12</v>
      </c>
    </row>
    <row r="110" spans="1:10" ht="31.5" x14ac:dyDescent="0.2">
      <c r="A110" s="69" t="s">
        <v>13</v>
      </c>
      <c r="B110" s="70" t="s">
        <v>96</v>
      </c>
      <c r="C110" s="70" t="s">
        <v>15</v>
      </c>
      <c r="D110" s="84" t="s">
        <v>97</v>
      </c>
      <c r="E110" s="401" t="s">
        <v>17</v>
      </c>
      <c r="F110" s="401"/>
      <c r="G110" s="71" t="s">
        <v>18</v>
      </c>
      <c r="H110" s="72">
        <v>1</v>
      </c>
      <c r="I110" s="73">
        <v>23.56</v>
      </c>
      <c r="J110" s="73">
        <v>23.56</v>
      </c>
    </row>
    <row r="111" spans="1:10" ht="47.25" x14ac:dyDescent="0.2">
      <c r="A111" s="33" t="s">
        <v>19</v>
      </c>
      <c r="B111" s="58" t="s">
        <v>98</v>
      </c>
      <c r="C111" s="58" t="s">
        <v>15</v>
      </c>
      <c r="D111" s="46" t="s">
        <v>99</v>
      </c>
      <c r="E111" s="362" t="s">
        <v>17</v>
      </c>
      <c r="F111" s="362"/>
      <c r="G111" s="35" t="s">
        <v>18</v>
      </c>
      <c r="H111" s="54">
        <v>1</v>
      </c>
      <c r="I111" s="36">
        <v>0.19</v>
      </c>
      <c r="J111" s="36">
        <v>0.19</v>
      </c>
    </row>
    <row r="112" spans="1:10" x14ac:dyDescent="0.2">
      <c r="A112" s="33" t="s">
        <v>22</v>
      </c>
      <c r="B112" s="58" t="s">
        <v>23</v>
      </c>
      <c r="C112" s="58" t="s">
        <v>15</v>
      </c>
      <c r="D112" s="46" t="s">
        <v>24</v>
      </c>
      <c r="E112" s="362" t="s">
        <v>25</v>
      </c>
      <c r="F112" s="362"/>
      <c r="G112" s="35" t="s">
        <v>18</v>
      </c>
      <c r="H112" s="54">
        <v>1</v>
      </c>
      <c r="I112" s="36">
        <v>1.03</v>
      </c>
      <c r="J112" s="36">
        <v>1.03</v>
      </c>
    </row>
    <row r="113" spans="1:10" ht="31.5" x14ac:dyDescent="0.2">
      <c r="A113" s="33" t="s">
        <v>22</v>
      </c>
      <c r="B113" s="58" t="s">
        <v>79</v>
      </c>
      <c r="C113" s="58" t="s">
        <v>15</v>
      </c>
      <c r="D113" s="46" t="s">
        <v>80</v>
      </c>
      <c r="E113" s="362" t="s">
        <v>31</v>
      </c>
      <c r="F113" s="362"/>
      <c r="G113" s="35" t="s">
        <v>18</v>
      </c>
      <c r="H113" s="54">
        <v>1</v>
      </c>
      <c r="I113" s="36">
        <v>1.33</v>
      </c>
      <c r="J113" s="36">
        <v>1.33</v>
      </c>
    </row>
    <row r="114" spans="1:10" ht="47.25" x14ac:dyDescent="0.2">
      <c r="A114" s="33" t="s">
        <v>22</v>
      </c>
      <c r="B114" s="58" t="s">
        <v>77</v>
      </c>
      <c r="C114" s="58" t="s">
        <v>15</v>
      </c>
      <c r="D114" s="46" t="s">
        <v>78</v>
      </c>
      <c r="E114" s="362" t="s">
        <v>31</v>
      </c>
      <c r="F114" s="362"/>
      <c r="G114" s="35" t="s">
        <v>18</v>
      </c>
      <c r="H114" s="54">
        <v>1</v>
      </c>
      <c r="I114" s="36">
        <v>1.27</v>
      </c>
      <c r="J114" s="36">
        <v>1.27</v>
      </c>
    </row>
    <row r="115" spans="1:10" x14ac:dyDescent="0.2">
      <c r="A115" s="33" t="s">
        <v>22</v>
      </c>
      <c r="B115" s="58" t="s">
        <v>34</v>
      </c>
      <c r="C115" s="58" t="s">
        <v>15</v>
      </c>
      <c r="D115" s="46" t="s">
        <v>35</v>
      </c>
      <c r="E115" s="362" t="s">
        <v>25</v>
      </c>
      <c r="F115" s="362"/>
      <c r="G115" s="35" t="s">
        <v>18</v>
      </c>
      <c r="H115" s="54">
        <v>1</v>
      </c>
      <c r="I115" s="36">
        <v>0.55000000000000004</v>
      </c>
      <c r="J115" s="36">
        <v>0.55000000000000004</v>
      </c>
    </row>
    <row r="116" spans="1:10" x14ac:dyDescent="0.2">
      <c r="A116" s="33" t="s">
        <v>22</v>
      </c>
      <c r="B116" s="58" t="s">
        <v>100</v>
      </c>
      <c r="C116" s="58" t="s">
        <v>15</v>
      </c>
      <c r="D116" s="46" t="s">
        <v>101</v>
      </c>
      <c r="E116" s="362" t="s">
        <v>28</v>
      </c>
      <c r="F116" s="362"/>
      <c r="G116" s="35" t="s">
        <v>18</v>
      </c>
      <c r="H116" s="54">
        <v>1</v>
      </c>
      <c r="I116" s="36">
        <v>18.34</v>
      </c>
      <c r="J116" s="36">
        <v>18.34</v>
      </c>
    </row>
    <row r="117" spans="1:10" x14ac:dyDescent="0.2">
      <c r="A117" s="33" t="s">
        <v>22</v>
      </c>
      <c r="B117" s="58" t="s">
        <v>36</v>
      </c>
      <c r="C117" s="58" t="s">
        <v>15</v>
      </c>
      <c r="D117" s="46" t="s">
        <v>37</v>
      </c>
      <c r="E117" s="362" t="s">
        <v>38</v>
      </c>
      <c r="F117" s="362"/>
      <c r="G117" s="35" t="s">
        <v>18</v>
      </c>
      <c r="H117" s="54">
        <v>1</v>
      </c>
      <c r="I117" s="36">
        <v>0.06</v>
      </c>
      <c r="J117" s="36">
        <v>0.06</v>
      </c>
    </row>
    <row r="118" spans="1:10" x14ac:dyDescent="0.2">
      <c r="A118" s="33" t="s">
        <v>22</v>
      </c>
      <c r="B118" s="58" t="s">
        <v>39</v>
      </c>
      <c r="C118" s="58" t="s">
        <v>15</v>
      </c>
      <c r="D118" s="46" t="s">
        <v>40</v>
      </c>
      <c r="E118" s="362" t="s">
        <v>41</v>
      </c>
      <c r="F118" s="362"/>
      <c r="G118" s="35" t="s">
        <v>18</v>
      </c>
      <c r="H118" s="54">
        <v>1</v>
      </c>
      <c r="I118" s="36">
        <v>0.79</v>
      </c>
      <c r="J118" s="36">
        <v>0.79</v>
      </c>
    </row>
    <row r="119" spans="1:10" x14ac:dyDescent="0.2">
      <c r="A119" s="105"/>
      <c r="B119" s="74"/>
      <c r="C119" s="74"/>
      <c r="D119" s="75"/>
      <c r="E119" s="34" t="s">
        <v>42</v>
      </c>
      <c r="F119" s="36">
        <v>8.6266294000000006</v>
      </c>
      <c r="G119" s="34" t="s">
        <v>43</v>
      </c>
      <c r="H119" s="54">
        <v>9.9</v>
      </c>
      <c r="I119" s="34" t="s">
        <v>44</v>
      </c>
      <c r="J119" s="36">
        <v>18.53</v>
      </c>
    </row>
    <row r="120" spans="1:10" ht="31.5" x14ac:dyDescent="0.2">
      <c r="A120" s="105"/>
      <c r="B120" s="74"/>
      <c r="C120" s="74"/>
      <c r="D120" s="75"/>
      <c r="E120" s="34" t="s">
        <v>45</v>
      </c>
      <c r="F120" s="36">
        <v>5.3</v>
      </c>
      <c r="G120" s="34"/>
      <c r="H120" s="363" t="s">
        <v>46</v>
      </c>
      <c r="I120" s="363"/>
      <c r="J120" s="90">
        <v>28.86</v>
      </c>
    </row>
    <row r="121" spans="1:10" x14ac:dyDescent="0.2">
      <c r="A121" s="106"/>
      <c r="B121" s="107"/>
      <c r="C121" s="107"/>
      <c r="D121" s="108"/>
      <c r="E121" s="83"/>
      <c r="F121" s="83"/>
      <c r="G121" s="34" t="s">
        <v>47</v>
      </c>
      <c r="H121" s="54">
        <v>800</v>
      </c>
      <c r="I121" s="34" t="s">
        <v>48</v>
      </c>
      <c r="J121" s="36">
        <v>23088</v>
      </c>
    </row>
    <row r="122" spans="1:10" x14ac:dyDescent="0.2">
      <c r="A122" s="358" t="str">
        <f>D124</f>
        <v>AUXILIAR DE ELETRICISTA COM ENCARGOS COMPLEMENTARES</v>
      </c>
      <c r="B122" s="359"/>
      <c r="C122" s="359"/>
      <c r="D122" s="359"/>
      <c r="E122" s="359"/>
      <c r="F122" s="359"/>
      <c r="G122" s="359"/>
      <c r="H122" s="359"/>
      <c r="I122" s="359"/>
      <c r="J122" s="360"/>
    </row>
    <row r="123" spans="1:10" x14ac:dyDescent="0.2">
      <c r="A123" s="78" t="s">
        <v>102</v>
      </c>
      <c r="B123" s="79" t="s">
        <v>5</v>
      </c>
      <c r="C123" s="79" t="s">
        <v>6</v>
      </c>
      <c r="D123" s="80" t="s">
        <v>7</v>
      </c>
      <c r="E123" s="400" t="s">
        <v>8</v>
      </c>
      <c r="F123" s="400"/>
      <c r="G123" s="81" t="s">
        <v>9</v>
      </c>
      <c r="H123" s="82" t="s">
        <v>10</v>
      </c>
      <c r="I123" s="83" t="s">
        <v>11</v>
      </c>
      <c r="J123" s="83" t="s">
        <v>12</v>
      </c>
    </row>
    <row r="124" spans="1:10" ht="31.5" x14ac:dyDescent="0.2">
      <c r="A124" s="69" t="s">
        <v>13</v>
      </c>
      <c r="B124" s="70" t="s">
        <v>103</v>
      </c>
      <c r="C124" s="70" t="s">
        <v>15</v>
      </c>
      <c r="D124" s="84" t="s">
        <v>104</v>
      </c>
      <c r="E124" s="401" t="s">
        <v>17</v>
      </c>
      <c r="F124" s="401"/>
      <c r="G124" s="71" t="s">
        <v>18</v>
      </c>
      <c r="H124" s="72">
        <v>1</v>
      </c>
      <c r="I124" s="73">
        <v>16.260000000000002</v>
      </c>
      <c r="J124" s="73">
        <v>16.260000000000002</v>
      </c>
    </row>
    <row r="125" spans="1:10" ht="47.25" x14ac:dyDescent="0.2">
      <c r="A125" s="33" t="s">
        <v>19</v>
      </c>
      <c r="B125" s="58" t="s">
        <v>105</v>
      </c>
      <c r="C125" s="58" t="s">
        <v>15</v>
      </c>
      <c r="D125" s="46" t="s">
        <v>106</v>
      </c>
      <c r="E125" s="362" t="s">
        <v>17</v>
      </c>
      <c r="F125" s="362"/>
      <c r="G125" s="35" t="s">
        <v>18</v>
      </c>
      <c r="H125" s="54">
        <v>1</v>
      </c>
      <c r="I125" s="36">
        <v>0.31</v>
      </c>
      <c r="J125" s="36">
        <v>0.31</v>
      </c>
    </row>
    <row r="126" spans="1:10" x14ac:dyDescent="0.2">
      <c r="A126" s="33" t="s">
        <v>22</v>
      </c>
      <c r="B126" s="58" t="s">
        <v>107</v>
      </c>
      <c r="C126" s="58" t="s">
        <v>15</v>
      </c>
      <c r="D126" s="46" t="s">
        <v>108</v>
      </c>
      <c r="E126" s="362" t="s">
        <v>28</v>
      </c>
      <c r="F126" s="362"/>
      <c r="G126" s="35" t="s">
        <v>18</v>
      </c>
      <c r="H126" s="54">
        <v>1</v>
      </c>
      <c r="I126" s="36">
        <v>11.99</v>
      </c>
      <c r="J126" s="36">
        <v>11.99</v>
      </c>
    </row>
    <row r="127" spans="1:10" x14ac:dyDescent="0.2">
      <c r="A127" s="33" t="s">
        <v>22</v>
      </c>
      <c r="B127" s="58" t="s">
        <v>23</v>
      </c>
      <c r="C127" s="58" t="s">
        <v>15</v>
      </c>
      <c r="D127" s="46" t="s">
        <v>24</v>
      </c>
      <c r="E127" s="362" t="s">
        <v>25</v>
      </c>
      <c r="F127" s="362"/>
      <c r="G127" s="35" t="s">
        <v>18</v>
      </c>
      <c r="H127" s="54">
        <v>1</v>
      </c>
      <c r="I127" s="36">
        <v>1.03</v>
      </c>
      <c r="J127" s="36">
        <v>1.03</v>
      </c>
    </row>
    <row r="128" spans="1:10" ht="47.25" x14ac:dyDescent="0.2">
      <c r="A128" s="33" t="s">
        <v>22</v>
      </c>
      <c r="B128" s="58" t="s">
        <v>109</v>
      </c>
      <c r="C128" s="58" t="s">
        <v>15</v>
      </c>
      <c r="D128" s="46" t="s">
        <v>110</v>
      </c>
      <c r="E128" s="362" t="s">
        <v>31</v>
      </c>
      <c r="F128" s="362"/>
      <c r="G128" s="35" t="s">
        <v>18</v>
      </c>
      <c r="H128" s="54">
        <v>1</v>
      </c>
      <c r="I128" s="36">
        <v>0.91</v>
      </c>
      <c r="J128" s="36">
        <v>0.91</v>
      </c>
    </row>
    <row r="129" spans="1:10" x14ac:dyDescent="0.2">
      <c r="A129" s="33" t="s">
        <v>22</v>
      </c>
      <c r="B129" s="58" t="s">
        <v>34</v>
      </c>
      <c r="C129" s="58" t="s">
        <v>15</v>
      </c>
      <c r="D129" s="46" t="s">
        <v>35</v>
      </c>
      <c r="E129" s="362" t="s">
        <v>25</v>
      </c>
      <c r="F129" s="362"/>
      <c r="G129" s="35" t="s">
        <v>18</v>
      </c>
      <c r="H129" s="54">
        <v>1</v>
      </c>
      <c r="I129" s="36">
        <v>0.55000000000000004</v>
      </c>
      <c r="J129" s="36">
        <v>0.55000000000000004</v>
      </c>
    </row>
    <row r="130" spans="1:10" ht="47.25" x14ac:dyDescent="0.2">
      <c r="A130" s="33" t="s">
        <v>22</v>
      </c>
      <c r="B130" s="58" t="s">
        <v>111</v>
      </c>
      <c r="C130" s="58" t="s">
        <v>15</v>
      </c>
      <c r="D130" s="46" t="s">
        <v>112</v>
      </c>
      <c r="E130" s="362" t="s">
        <v>31</v>
      </c>
      <c r="F130" s="362"/>
      <c r="G130" s="35" t="s">
        <v>18</v>
      </c>
      <c r="H130" s="54">
        <v>1</v>
      </c>
      <c r="I130" s="36">
        <v>0.62</v>
      </c>
      <c r="J130" s="36">
        <v>0.62</v>
      </c>
    </row>
    <row r="131" spans="1:10" x14ac:dyDescent="0.2">
      <c r="A131" s="33" t="s">
        <v>22</v>
      </c>
      <c r="B131" s="58" t="s">
        <v>36</v>
      </c>
      <c r="C131" s="58" t="s">
        <v>15</v>
      </c>
      <c r="D131" s="46" t="s">
        <v>37</v>
      </c>
      <c r="E131" s="362" t="s">
        <v>38</v>
      </c>
      <c r="F131" s="362"/>
      <c r="G131" s="35" t="s">
        <v>18</v>
      </c>
      <c r="H131" s="54">
        <v>1</v>
      </c>
      <c r="I131" s="36">
        <v>0.06</v>
      </c>
      <c r="J131" s="36">
        <v>0.06</v>
      </c>
    </row>
    <row r="132" spans="1:10" x14ac:dyDescent="0.2">
      <c r="A132" s="33" t="s">
        <v>22</v>
      </c>
      <c r="B132" s="58" t="s">
        <v>39</v>
      </c>
      <c r="C132" s="58" t="s">
        <v>15</v>
      </c>
      <c r="D132" s="46" t="s">
        <v>40</v>
      </c>
      <c r="E132" s="362" t="s">
        <v>41</v>
      </c>
      <c r="F132" s="362"/>
      <c r="G132" s="35" t="s">
        <v>18</v>
      </c>
      <c r="H132" s="54">
        <v>1</v>
      </c>
      <c r="I132" s="36">
        <v>0.79</v>
      </c>
      <c r="J132" s="36">
        <v>0.79</v>
      </c>
    </row>
    <row r="133" spans="1:10" x14ac:dyDescent="0.2">
      <c r="A133" s="109"/>
      <c r="B133" s="110"/>
      <c r="C133" s="110"/>
      <c r="D133" s="111"/>
      <c r="E133" s="34" t="s">
        <v>42</v>
      </c>
      <c r="F133" s="36">
        <v>5.7262570000000004</v>
      </c>
      <c r="G133" s="34" t="s">
        <v>43</v>
      </c>
      <c r="H133" s="54">
        <v>6.57</v>
      </c>
      <c r="I133" s="34" t="s">
        <v>44</v>
      </c>
      <c r="J133" s="36">
        <v>12.3</v>
      </c>
    </row>
    <row r="134" spans="1:10" ht="31.5" x14ac:dyDescent="0.2">
      <c r="A134" s="105"/>
      <c r="B134" s="74"/>
      <c r="C134" s="74"/>
      <c r="D134" s="75"/>
      <c r="E134" s="34" t="s">
        <v>45</v>
      </c>
      <c r="F134" s="36">
        <v>3.65</v>
      </c>
      <c r="G134" s="34"/>
      <c r="H134" s="363" t="s">
        <v>46</v>
      </c>
      <c r="I134" s="363"/>
      <c r="J134" s="90">
        <v>19.91</v>
      </c>
    </row>
    <row r="135" spans="1:10" x14ac:dyDescent="0.2">
      <c r="A135" s="106"/>
      <c r="B135" s="107"/>
      <c r="C135" s="107"/>
      <c r="D135" s="108"/>
      <c r="E135" s="83"/>
      <c r="F135" s="83"/>
      <c r="G135" s="85" t="s">
        <v>47</v>
      </c>
      <c r="H135" s="54">
        <v>4224</v>
      </c>
      <c r="I135" s="85" t="s">
        <v>48</v>
      </c>
      <c r="J135" s="36">
        <v>84099.839999999997</v>
      </c>
    </row>
    <row r="136" spans="1:10" x14ac:dyDescent="0.2">
      <c r="A136" s="358" t="str">
        <f>D138</f>
        <v>ELETRICISTA COM ENCARGOS COMPLEMENTARES</v>
      </c>
      <c r="B136" s="359"/>
      <c r="C136" s="359"/>
      <c r="D136" s="359"/>
      <c r="E136" s="359"/>
      <c r="F136" s="359"/>
      <c r="G136" s="359"/>
      <c r="H136" s="359"/>
      <c r="I136" s="359"/>
      <c r="J136" s="360"/>
    </row>
    <row r="137" spans="1:10" x14ac:dyDescent="0.2">
      <c r="A137" s="78" t="s">
        <v>113</v>
      </c>
      <c r="B137" s="79" t="s">
        <v>5</v>
      </c>
      <c r="C137" s="79" t="s">
        <v>6</v>
      </c>
      <c r="D137" s="80" t="s">
        <v>7</v>
      </c>
      <c r="E137" s="400" t="s">
        <v>8</v>
      </c>
      <c r="F137" s="400"/>
      <c r="G137" s="81" t="s">
        <v>9</v>
      </c>
      <c r="H137" s="82" t="s">
        <v>10</v>
      </c>
      <c r="I137" s="83" t="s">
        <v>11</v>
      </c>
      <c r="J137" s="83" t="s">
        <v>12</v>
      </c>
    </row>
    <row r="138" spans="1:10" ht="31.5" x14ac:dyDescent="0.2">
      <c r="A138" s="69" t="s">
        <v>13</v>
      </c>
      <c r="B138" s="70" t="s">
        <v>114</v>
      </c>
      <c r="C138" s="70" t="s">
        <v>15</v>
      </c>
      <c r="D138" s="84" t="s">
        <v>115</v>
      </c>
      <c r="E138" s="401" t="s">
        <v>17</v>
      </c>
      <c r="F138" s="401"/>
      <c r="G138" s="71" t="s">
        <v>18</v>
      </c>
      <c r="H138" s="72">
        <v>1</v>
      </c>
      <c r="I138" s="73">
        <v>21.46</v>
      </c>
      <c r="J138" s="73">
        <v>21.46</v>
      </c>
    </row>
    <row r="139" spans="1:10" ht="31.5" x14ac:dyDescent="0.2">
      <c r="A139" s="33" t="s">
        <v>19</v>
      </c>
      <c r="B139" s="58" t="s">
        <v>116</v>
      </c>
      <c r="C139" s="58" t="s">
        <v>15</v>
      </c>
      <c r="D139" s="46" t="s">
        <v>117</v>
      </c>
      <c r="E139" s="362" t="s">
        <v>17</v>
      </c>
      <c r="F139" s="362"/>
      <c r="G139" s="35" t="s">
        <v>18</v>
      </c>
      <c r="H139" s="54">
        <v>1</v>
      </c>
      <c r="I139" s="36">
        <v>0.45</v>
      </c>
      <c r="J139" s="36">
        <v>0.45</v>
      </c>
    </row>
    <row r="140" spans="1:10" x14ac:dyDescent="0.2">
      <c r="A140" s="33" t="s">
        <v>22</v>
      </c>
      <c r="B140" s="58" t="s">
        <v>23</v>
      </c>
      <c r="C140" s="58" t="s">
        <v>15</v>
      </c>
      <c r="D140" s="46" t="s">
        <v>24</v>
      </c>
      <c r="E140" s="362" t="s">
        <v>25</v>
      </c>
      <c r="F140" s="362"/>
      <c r="G140" s="35" t="s">
        <v>18</v>
      </c>
      <c r="H140" s="54">
        <v>1</v>
      </c>
      <c r="I140" s="36">
        <v>1.03</v>
      </c>
      <c r="J140" s="36">
        <v>1.03</v>
      </c>
    </row>
    <row r="141" spans="1:10" x14ac:dyDescent="0.2">
      <c r="A141" s="33" t="s">
        <v>22</v>
      </c>
      <c r="B141" s="58" t="s">
        <v>118</v>
      </c>
      <c r="C141" s="58" t="s">
        <v>15</v>
      </c>
      <c r="D141" s="46" t="s">
        <v>119</v>
      </c>
      <c r="E141" s="362" t="s">
        <v>28</v>
      </c>
      <c r="F141" s="362"/>
      <c r="G141" s="35" t="s">
        <v>18</v>
      </c>
      <c r="H141" s="54">
        <v>1</v>
      </c>
      <c r="I141" s="36">
        <v>17.05</v>
      </c>
      <c r="J141" s="36">
        <v>17.05</v>
      </c>
    </row>
    <row r="142" spans="1:10" ht="47.25" x14ac:dyDescent="0.2">
      <c r="A142" s="33" t="s">
        <v>22</v>
      </c>
      <c r="B142" s="58" t="s">
        <v>109</v>
      </c>
      <c r="C142" s="58" t="s">
        <v>15</v>
      </c>
      <c r="D142" s="46" t="s">
        <v>110</v>
      </c>
      <c r="E142" s="362" t="s">
        <v>31</v>
      </c>
      <c r="F142" s="362"/>
      <c r="G142" s="35" t="s">
        <v>18</v>
      </c>
      <c r="H142" s="54">
        <v>1</v>
      </c>
      <c r="I142" s="36">
        <v>0.91</v>
      </c>
      <c r="J142" s="36">
        <v>0.91</v>
      </c>
    </row>
    <row r="143" spans="1:10" x14ac:dyDescent="0.2">
      <c r="A143" s="33" t="s">
        <v>22</v>
      </c>
      <c r="B143" s="58" t="s">
        <v>34</v>
      </c>
      <c r="C143" s="58" t="s">
        <v>15</v>
      </c>
      <c r="D143" s="46" t="s">
        <v>35</v>
      </c>
      <c r="E143" s="362" t="s">
        <v>25</v>
      </c>
      <c r="F143" s="362"/>
      <c r="G143" s="35" t="s">
        <v>18</v>
      </c>
      <c r="H143" s="54">
        <v>1</v>
      </c>
      <c r="I143" s="36">
        <v>0.55000000000000004</v>
      </c>
      <c r="J143" s="36">
        <v>0.55000000000000004</v>
      </c>
    </row>
    <row r="144" spans="1:10" ht="47.25" x14ac:dyDescent="0.2">
      <c r="A144" s="33" t="s">
        <v>22</v>
      </c>
      <c r="B144" s="58" t="s">
        <v>111</v>
      </c>
      <c r="C144" s="58" t="s">
        <v>15</v>
      </c>
      <c r="D144" s="46" t="s">
        <v>112</v>
      </c>
      <c r="E144" s="362" t="s">
        <v>31</v>
      </c>
      <c r="F144" s="362"/>
      <c r="G144" s="35" t="s">
        <v>18</v>
      </c>
      <c r="H144" s="54">
        <v>1</v>
      </c>
      <c r="I144" s="36">
        <v>0.62</v>
      </c>
      <c r="J144" s="36">
        <v>0.62</v>
      </c>
    </row>
    <row r="145" spans="1:10" x14ac:dyDescent="0.2">
      <c r="A145" s="33" t="s">
        <v>22</v>
      </c>
      <c r="B145" s="58" t="s">
        <v>36</v>
      </c>
      <c r="C145" s="58" t="s">
        <v>15</v>
      </c>
      <c r="D145" s="46" t="s">
        <v>37</v>
      </c>
      <c r="E145" s="362" t="s">
        <v>38</v>
      </c>
      <c r="F145" s="362"/>
      <c r="G145" s="35" t="s">
        <v>18</v>
      </c>
      <c r="H145" s="54">
        <v>1</v>
      </c>
      <c r="I145" s="36">
        <v>0.06</v>
      </c>
      <c r="J145" s="36">
        <v>0.06</v>
      </c>
    </row>
    <row r="146" spans="1:10" x14ac:dyDescent="0.2">
      <c r="A146" s="33" t="s">
        <v>22</v>
      </c>
      <c r="B146" s="58" t="s">
        <v>39</v>
      </c>
      <c r="C146" s="58" t="s">
        <v>15</v>
      </c>
      <c r="D146" s="46" t="s">
        <v>40</v>
      </c>
      <c r="E146" s="362" t="s">
        <v>41</v>
      </c>
      <c r="F146" s="362"/>
      <c r="G146" s="35" t="s">
        <v>18</v>
      </c>
      <c r="H146" s="54">
        <v>1</v>
      </c>
      <c r="I146" s="36">
        <v>0.79</v>
      </c>
      <c r="J146" s="36">
        <v>0.79</v>
      </c>
    </row>
    <row r="147" spans="1:10" x14ac:dyDescent="0.2">
      <c r="A147" s="105"/>
      <c r="B147" s="74"/>
      <c r="C147" s="74"/>
      <c r="D147" s="75"/>
      <c r="E147" s="34" t="s">
        <v>42</v>
      </c>
      <c r="F147" s="36">
        <v>8.1471136000000008</v>
      </c>
      <c r="G147" s="34" t="s">
        <v>43</v>
      </c>
      <c r="H147" s="54">
        <v>9.35</v>
      </c>
      <c r="I147" s="34" t="s">
        <v>44</v>
      </c>
      <c r="J147" s="36">
        <v>17.5</v>
      </c>
    </row>
    <row r="148" spans="1:10" ht="31.5" x14ac:dyDescent="0.2">
      <c r="A148" s="105"/>
      <c r="B148" s="74"/>
      <c r="C148" s="74"/>
      <c r="D148" s="75"/>
      <c r="E148" s="34" t="s">
        <v>45</v>
      </c>
      <c r="F148" s="36">
        <v>4.82</v>
      </c>
      <c r="G148" s="34"/>
      <c r="H148" s="363" t="s">
        <v>46</v>
      </c>
      <c r="I148" s="363"/>
      <c r="J148" s="90">
        <v>26.28</v>
      </c>
    </row>
    <row r="149" spans="1:10" x14ac:dyDescent="0.2">
      <c r="A149" s="106"/>
      <c r="B149" s="107"/>
      <c r="C149" s="107"/>
      <c r="D149" s="108"/>
      <c r="E149" s="83"/>
      <c r="F149" s="83"/>
      <c r="G149" s="34" t="s">
        <v>47</v>
      </c>
      <c r="H149" s="54">
        <v>4224</v>
      </c>
      <c r="I149" s="34" t="s">
        <v>48</v>
      </c>
      <c r="J149" s="36">
        <v>111006.72</v>
      </c>
    </row>
    <row r="150" spans="1:10" x14ac:dyDescent="0.2">
      <c r="A150" s="361" t="str">
        <f>D152</f>
        <v>AJUDANTE DE CARPINTEIRO COM ENCARGOS COMPLEMENTARES</v>
      </c>
      <c r="B150" s="361"/>
      <c r="C150" s="361"/>
      <c r="D150" s="361"/>
      <c r="E150" s="361"/>
      <c r="F150" s="361"/>
      <c r="G150" s="361"/>
      <c r="H150" s="361"/>
      <c r="I150" s="361"/>
      <c r="J150" s="361"/>
    </row>
    <row r="151" spans="1:10" x14ac:dyDescent="0.2">
      <c r="A151" s="78" t="s">
        <v>120</v>
      </c>
      <c r="B151" s="79" t="s">
        <v>5</v>
      </c>
      <c r="C151" s="79" t="s">
        <v>6</v>
      </c>
      <c r="D151" s="80" t="s">
        <v>7</v>
      </c>
      <c r="E151" s="400" t="s">
        <v>8</v>
      </c>
      <c r="F151" s="400"/>
      <c r="G151" s="81" t="s">
        <v>9</v>
      </c>
      <c r="H151" s="82" t="s">
        <v>10</v>
      </c>
      <c r="I151" s="83" t="s">
        <v>11</v>
      </c>
      <c r="J151" s="83" t="s">
        <v>12</v>
      </c>
    </row>
    <row r="152" spans="1:10" ht="31.5" x14ac:dyDescent="0.2">
      <c r="A152" s="69" t="s">
        <v>13</v>
      </c>
      <c r="B152" s="70" t="s">
        <v>121</v>
      </c>
      <c r="C152" s="70" t="s">
        <v>15</v>
      </c>
      <c r="D152" s="84" t="s">
        <v>122</v>
      </c>
      <c r="E152" s="401" t="s">
        <v>17</v>
      </c>
      <c r="F152" s="401"/>
      <c r="G152" s="71" t="s">
        <v>18</v>
      </c>
      <c r="H152" s="72">
        <v>1</v>
      </c>
      <c r="I152" s="73">
        <v>17.43</v>
      </c>
      <c r="J152" s="73">
        <v>17.43</v>
      </c>
    </row>
    <row r="153" spans="1:10" ht="47.25" x14ac:dyDescent="0.2">
      <c r="A153" s="33" t="s">
        <v>19</v>
      </c>
      <c r="B153" s="58" t="s">
        <v>123</v>
      </c>
      <c r="C153" s="58" t="s">
        <v>15</v>
      </c>
      <c r="D153" s="46" t="s">
        <v>124</v>
      </c>
      <c r="E153" s="362" t="s">
        <v>17</v>
      </c>
      <c r="F153" s="362"/>
      <c r="G153" s="35" t="s">
        <v>18</v>
      </c>
      <c r="H153" s="54">
        <v>1</v>
      </c>
      <c r="I153" s="36">
        <v>0.14000000000000001</v>
      </c>
      <c r="J153" s="36">
        <v>0.14000000000000001</v>
      </c>
    </row>
    <row r="154" spans="1:10" x14ac:dyDescent="0.2">
      <c r="A154" s="33" t="s">
        <v>22</v>
      </c>
      <c r="B154" s="58" t="s">
        <v>23</v>
      </c>
      <c r="C154" s="58" t="s">
        <v>15</v>
      </c>
      <c r="D154" s="46" t="s">
        <v>24</v>
      </c>
      <c r="E154" s="362" t="s">
        <v>25</v>
      </c>
      <c r="F154" s="362"/>
      <c r="G154" s="35" t="s">
        <v>18</v>
      </c>
      <c r="H154" s="54">
        <v>1</v>
      </c>
      <c r="I154" s="36">
        <v>1.03</v>
      </c>
      <c r="J154" s="36">
        <v>1.03</v>
      </c>
    </row>
    <row r="155" spans="1:10" x14ac:dyDescent="0.2">
      <c r="A155" s="33" t="s">
        <v>22</v>
      </c>
      <c r="B155" s="58" t="s">
        <v>125</v>
      </c>
      <c r="C155" s="58" t="s">
        <v>15</v>
      </c>
      <c r="D155" s="46" t="s">
        <v>126</v>
      </c>
      <c r="E155" s="362" t="s">
        <v>28</v>
      </c>
      <c r="F155" s="362"/>
      <c r="G155" s="35" t="s">
        <v>18</v>
      </c>
      <c r="H155" s="54">
        <v>1</v>
      </c>
      <c r="I155" s="36">
        <v>13.43</v>
      </c>
      <c r="J155" s="36">
        <v>13.43</v>
      </c>
    </row>
    <row r="156" spans="1:10" ht="47.25" x14ac:dyDescent="0.2">
      <c r="A156" s="33" t="s">
        <v>22</v>
      </c>
      <c r="B156" s="58" t="s">
        <v>127</v>
      </c>
      <c r="C156" s="58" t="s">
        <v>15</v>
      </c>
      <c r="D156" s="46" t="s">
        <v>128</v>
      </c>
      <c r="E156" s="362" t="s">
        <v>31</v>
      </c>
      <c r="F156" s="362"/>
      <c r="G156" s="35" t="s">
        <v>18</v>
      </c>
      <c r="H156" s="54">
        <v>1</v>
      </c>
      <c r="I156" s="36">
        <v>1.05</v>
      </c>
      <c r="J156" s="36">
        <v>1.05</v>
      </c>
    </row>
    <row r="157" spans="1:10" x14ac:dyDescent="0.2">
      <c r="A157" s="33" t="s">
        <v>22</v>
      </c>
      <c r="B157" s="58" t="s">
        <v>34</v>
      </c>
      <c r="C157" s="58" t="s">
        <v>15</v>
      </c>
      <c r="D157" s="46" t="s">
        <v>35</v>
      </c>
      <c r="E157" s="362" t="s">
        <v>25</v>
      </c>
      <c r="F157" s="362"/>
      <c r="G157" s="35" t="s">
        <v>18</v>
      </c>
      <c r="H157" s="54">
        <v>1</v>
      </c>
      <c r="I157" s="36">
        <v>0.55000000000000004</v>
      </c>
      <c r="J157" s="36">
        <v>0.55000000000000004</v>
      </c>
    </row>
    <row r="158" spans="1:10" ht="47.25" x14ac:dyDescent="0.2">
      <c r="A158" s="33" t="s">
        <v>22</v>
      </c>
      <c r="B158" s="58" t="s">
        <v>129</v>
      </c>
      <c r="C158" s="58" t="s">
        <v>15</v>
      </c>
      <c r="D158" s="46" t="s">
        <v>130</v>
      </c>
      <c r="E158" s="362" t="s">
        <v>31</v>
      </c>
      <c r="F158" s="362"/>
      <c r="G158" s="35" t="s">
        <v>18</v>
      </c>
      <c r="H158" s="54">
        <v>1</v>
      </c>
      <c r="I158" s="36">
        <v>0.38</v>
      </c>
      <c r="J158" s="36">
        <v>0.38</v>
      </c>
    </row>
    <row r="159" spans="1:10" x14ac:dyDescent="0.2">
      <c r="A159" s="33" t="s">
        <v>22</v>
      </c>
      <c r="B159" s="58" t="s">
        <v>36</v>
      </c>
      <c r="C159" s="58" t="s">
        <v>15</v>
      </c>
      <c r="D159" s="46" t="s">
        <v>37</v>
      </c>
      <c r="E159" s="362" t="s">
        <v>38</v>
      </c>
      <c r="F159" s="362"/>
      <c r="G159" s="35" t="s">
        <v>18</v>
      </c>
      <c r="H159" s="54">
        <v>1</v>
      </c>
      <c r="I159" s="36">
        <v>0.06</v>
      </c>
      <c r="J159" s="36">
        <v>0.06</v>
      </c>
    </row>
    <row r="160" spans="1:10" x14ac:dyDescent="0.2">
      <c r="A160" s="33" t="s">
        <v>22</v>
      </c>
      <c r="B160" s="58" t="s">
        <v>39</v>
      </c>
      <c r="C160" s="58" t="s">
        <v>15</v>
      </c>
      <c r="D160" s="46" t="s">
        <v>40</v>
      </c>
      <c r="E160" s="362" t="s">
        <v>41</v>
      </c>
      <c r="F160" s="362"/>
      <c r="G160" s="35" t="s">
        <v>18</v>
      </c>
      <c r="H160" s="54">
        <v>1</v>
      </c>
      <c r="I160" s="36">
        <v>0.79</v>
      </c>
      <c r="J160" s="36">
        <v>0.79</v>
      </c>
    </row>
    <row r="161" spans="1:10" x14ac:dyDescent="0.2">
      <c r="A161" s="105"/>
      <c r="B161" s="74"/>
      <c r="C161" s="74"/>
      <c r="D161" s="75"/>
      <c r="E161" s="34" t="s">
        <v>42</v>
      </c>
      <c r="F161" s="36">
        <v>6.3175046999999998</v>
      </c>
      <c r="G161" s="34" t="s">
        <v>43</v>
      </c>
      <c r="H161" s="54">
        <v>7.25</v>
      </c>
      <c r="I161" s="34" t="s">
        <v>44</v>
      </c>
      <c r="J161" s="36">
        <v>13.57</v>
      </c>
    </row>
    <row r="162" spans="1:10" ht="31.5" x14ac:dyDescent="0.2">
      <c r="A162" s="105"/>
      <c r="B162" s="74"/>
      <c r="C162" s="74"/>
      <c r="D162" s="75"/>
      <c r="E162" s="34" t="s">
        <v>45</v>
      </c>
      <c r="F162" s="36">
        <v>3.92</v>
      </c>
      <c r="G162" s="34"/>
      <c r="H162" s="363" t="s">
        <v>46</v>
      </c>
      <c r="I162" s="363"/>
      <c r="J162" s="90">
        <v>21.35</v>
      </c>
    </row>
    <row r="163" spans="1:10" x14ac:dyDescent="0.2">
      <c r="A163" s="106"/>
      <c r="B163" s="107"/>
      <c r="C163" s="107"/>
      <c r="D163" s="108"/>
      <c r="E163" s="83"/>
      <c r="F163" s="83"/>
      <c r="G163" s="34" t="s">
        <v>47</v>
      </c>
      <c r="H163" s="54">
        <v>6336</v>
      </c>
      <c r="I163" s="34" t="s">
        <v>48</v>
      </c>
      <c r="J163" s="36">
        <v>135273.60000000001</v>
      </c>
    </row>
    <row r="164" spans="1:10" x14ac:dyDescent="0.2">
      <c r="A164" s="361" t="str">
        <f>D166</f>
        <v>CARPINTEIRO DE ESQUADRIA COM ENCARGOS COMPLEMENTARES</v>
      </c>
      <c r="B164" s="361"/>
      <c r="C164" s="361"/>
      <c r="D164" s="361"/>
      <c r="E164" s="361"/>
      <c r="F164" s="361"/>
      <c r="G164" s="361"/>
      <c r="H164" s="361"/>
      <c r="I164" s="361"/>
      <c r="J164" s="361"/>
    </row>
    <row r="165" spans="1:10" x14ac:dyDescent="0.2">
      <c r="A165" s="78" t="s">
        <v>131</v>
      </c>
      <c r="B165" s="79" t="s">
        <v>5</v>
      </c>
      <c r="C165" s="79" t="s">
        <v>6</v>
      </c>
      <c r="D165" s="80" t="s">
        <v>7</v>
      </c>
      <c r="E165" s="400" t="s">
        <v>8</v>
      </c>
      <c r="F165" s="400"/>
      <c r="G165" s="81" t="s">
        <v>9</v>
      </c>
      <c r="H165" s="82" t="s">
        <v>10</v>
      </c>
      <c r="I165" s="83" t="s">
        <v>11</v>
      </c>
      <c r="J165" s="83" t="s">
        <v>12</v>
      </c>
    </row>
    <row r="166" spans="1:10" ht="31.5" x14ac:dyDescent="0.2">
      <c r="A166" s="69" t="s">
        <v>13</v>
      </c>
      <c r="B166" s="70" t="s">
        <v>132</v>
      </c>
      <c r="C166" s="70" t="s">
        <v>15</v>
      </c>
      <c r="D166" s="84" t="s">
        <v>133</v>
      </c>
      <c r="E166" s="401" t="s">
        <v>17</v>
      </c>
      <c r="F166" s="401"/>
      <c r="G166" s="71" t="s">
        <v>18</v>
      </c>
      <c r="H166" s="72">
        <v>1</v>
      </c>
      <c r="I166" s="73">
        <v>19</v>
      </c>
      <c r="J166" s="73">
        <v>19</v>
      </c>
    </row>
    <row r="167" spans="1:10" ht="47.25" x14ac:dyDescent="0.2">
      <c r="A167" s="33" t="s">
        <v>19</v>
      </c>
      <c r="B167" s="58" t="s">
        <v>134</v>
      </c>
      <c r="C167" s="58" t="s">
        <v>15</v>
      </c>
      <c r="D167" s="46" t="s">
        <v>135</v>
      </c>
      <c r="E167" s="362" t="s">
        <v>17</v>
      </c>
      <c r="F167" s="362"/>
      <c r="G167" s="35" t="s">
        <v>18</v>
      </c>
      <c r="H167" s="54">
        <v>1</v>
      </c>
      <c r="I167" s="36">
        <v>0.15</v>
      </c>
      <c r="J167" s="36">
        <v>0.15</v>
      </c>
    </row>
    <row r="168" spans="1:10" x14ac:dyDescent="0.2">
      <c r="A168" s="33" t="s">
        <v>22</v>
      </c>
      <c r="B168" s="58" t="s">
        <v>23</v>
      </c>
      <c r="C168" s="58" t="s">
        <v>15</v>
      </c>
      <c r="D168" s="46" t="s">
        <v>24</v>
      </c>
      <c r="E168" s="362" t="s">
        <v>25</v>
      </c>
      <c r="F168" s="362"/>
      <c r="G168" s="35" t="s">
        <v>18</v>
      </c>
      <c r="H168" s="54">
        <v>1</v>
      </c>
      <c r="I168" s="36">
        <v>1.03</v>
      </c>
      <c r="J168" s="36">
        <v>1.03</v>
      </c>
    </row>
    <row r="169" spans="1:10" x14ac:dyDescent="0.2">
      <c r="A169" s="33" t="s">
        <v>22</v>
      </c>
      <c r="B169" s="58" t="s">
        <v>136</v>
      </c>
      <c r="C169" s="58" t="s">
        <v>15</v>
      </c>
      <c r="D169" s="46" t="s">
        <v>137</v>
      </c>
      <c r="E169" s="362" t="s">
        <v>28</v>
      </c>
      <c r="F169" s="362"/>
      <c r="G169" s="35" t="s">
        <v>18</v>
      </c>
      <c r="H169" s="54">
        <v>1</v>
      </c>
      <c r="I169" s="36">
        <v>14.99</v>
      </c>
      <c r="J169" s="36">
        <v>14.99</v>
      </c>
    </row>
    <row r="170" spans="1:10" ht="47.25" x14ac:dyDescent="0.2">
      <c r="A170" s="33" t="s">
        <v>22</v>
      </c>
      <c r="B170" s="58" t="s">
        <v>129</v>
      </c>
      <c r="C170" s="58" t="s">
        <v>15</v>
      </c>
      <c r="D170" s="46" t="s">
        <v>130</v>
      </c>
      <c r="E170" s="362" t="s">
        <v>31</v>
      </c>
      <c r="F170" s="362"/>
      <c r="G170" s="35" t="s">
        <v>18</v>
      </c>
      <c r="H170" s="54">
        <v>1</v>
      </c>
      <c r="I170" s="36">
        <v>0.38</v>
      </c>
      <c r="J170" s="36">
        <v>0.38</v>
      </c>
    </row>
    <row r="171" spans="1:10" ht="47.25" x14ac:dyDescent="0.2">
      <c r="A171" s="33" t="s">
        <v>22</v>
      </c>
      <c r="B171" s="58" t="s">
        <v>127</v>
      </c>
      <c r="C171" s="58" t="s">
        <v>15</v>
      </c>
      <c r="D171" s="46" t="s">
        <v>128</v>
      </c>
      <c r="E171" s="362" t="s">
        <v>31</v>
      </c>
      <c r="F171" s="362"/>
      <c r="G171" s="35" t="s">
        <v>18</v>
      </c>
      <c r="H171" s="54">
        <v>1</v>
      </c>
      <c r="I171" s="36">
        <v>1.05</v>
      </c>
      <c r="J171" s="36">
        <v>1.05</v>
      </c>
    </row>
    <row r="172" spans="1:10" x14ac:dyDescent="0.2">
      <c r="A172" s="33" t="s">
        <v>22</v>
      </c>
      <c r="B172" s="58" t="s">
        <v>34</v>
      </c>
      <c r="C172" s="58" t="s">
        <v>15</v>
      </c>
      <c r="D172" s="46" t="s">
        <v>35</v>
      </c>
      <c r="E172" s="362" t="s">
        <v>25</v>
      </c>
      <c r="F172" s="362"/>
      <c r="G172" s="35" t="s">
        <v>18</v>
      </c>
      <c r="H172" s="54">
        <v>1</v>
      </c>
      <c r="I172" s="36">
        <v>0.55000000000000004</v>
      </c>
      <c r="J172" s="36">
        <v>0.55000000000000004</v>
      </c>
    </row>
    <row r="173" spans="1:10" x14ac:dyDescent="0.2">
      <c r="A173" s="33" t="s">
        <v>22</v>
      </c>
      <c r="B173" s="58" t="s">
        <v>36</v>
      </c>
      <c r="C173" s="58" t="s">
        <v>15</v>
      </c>
      <c r="D173" s="46" t="s">
        <v>37</v>
      </c>
      <c r="E173" s="362" t="s">
        <v>38</v>
      </c>
      <c r="F173" s="362"/>
      <c r="G173" s="35" t="s">
        <v>18</v>
      </c>
      <c r="H173" s="54">
        <v>1</v>
      </c>
      <c r="I173" s="36">
        <v>0.06</v>
      </c>
      <c r="J173" s="36">
        <v>0.06</v>
      </c>
    </row>
    <row r="174" spans="1:10" x14ac:dyDescent="0.2">
      <c r="A174" s="33" t="s">
        <v>22</v>
      </c>
      <c r="B174" s="58" t="s">
        <v>39</v>
      </c>
      <c r="C174" s="58" t="s">
        <v>15</v>
      </c>
      <c r="D174" s="46" t="s">
        <v>40</v>
      </c>
      <c r="E174" s="362" t="s">
        <v>41</v>
      </c>
      <c r="F174" s="362"/>
      <c r="G174" s="35" t="s">
        <v>18</v>
      </c>
      <c r="H174" s="54">
        <v>1</v>
      </c>
      <c r="I174" s="36">
        <v>0.79</v>
      </c>
      <c r="J174" s="36">
        <v>0.79</v>
      </c>
    </row>
    <row r="175" spans="1:10" ht="24.75" customHeight="1" x14ac:dyDescent="0.2">
      <c r="A175" s="105"/>
      <c r="B175" s="74"/>
      <c r="C175" s="74"/>
      <c r="D175" s="75"/>
      <c r="E175" s="34" t="s">
        <v>42</v>
      </c>
      <c r="F175" s="36">
        <v>7.0484171</v>
      </c>
      <c r="G175" s="34" t="s">
        <v>43</v>
      </c>
      <c r="H175" s="54">
        <v>8.09</v>
      </c>
      <c r="I175" s="34" t="s">
        <v>44</v>
      </c>
      <c r="J175" s="36">
        <v>15.14</v>
      </c>
    </row>
    <row r="176" spans="1:10" ht="31.5" x14ac:dyDescent="0.2">
      <c r="A176" s="105"/>
      <c r="B176" s="74"/>
      <c r="C176" s="74"/>
      <c r="D176" s="75"/>
      <c r="E176" s="34" t="s">
        <v>45</v>
      </c>
      <c r="F176" s="36">
        <v>4.2699999999999996</v>
      </c>
      <c r="G176" s="34"/>
      <c r="H176" s="363" t="s">
        <v>46</v>
      </c>
      <c r="I176" s="363"/>
      <c r="J176" s="90">
        <v>23.27</v>
      </c>
    </row>
    <row r="177" spans="1:10" ht="18.75" customHeight="1" x14ac:dyDescent="0.2">
      <c r="A177" s="106"/>
      <c r="B177" s="107"/>
      <c r="C177" s="107"/>
      <c r="D177" s="108"/>
      <c r="E177" s="34"/>
      <c r="F177" s="34"/>
      <c r="G177" s="34" t="s">
        <v>47</v>
      </c>
      <c r="H177" s="54">
        <v>4224</v>
      </c>
      <c r="I177" s="34" t="s">
        <v>48</v>
      </c>
      <c r="J177" s="36">
        <v>98292.479999999996</v>
      </c>
    </row>
    <row r="178" spans="1:10" x14ac:dyDescent="0.2">
      <c r="A178" s="358" t="str">
        <f>D180</f>
        <v>CARPINTEIRO DE FORMAS COM ENCARGOS COMPLEMENTARES</v>
      </c>
      <c r="B178" s="359"/>
      <c r="C178" s="359"/>
      <c r="D178" s="359"/>
      <c r="E178" s="359"/>
      <c r="F178" s="359"/>
      <c r="G178" s="359"/>
      <c r="H178" s="359"/>
      <c r="I178" s="359"/>
      <c r="J178" s="360"/>
    </row>
    <row r="179" spans="1:10" x14ac:dyDescent="0.2">
      <c r="A179" s="78" t="s">
        <v>138</v>
      </c>
      <c r="B179" s="79" t="s">
        <v>5</v>
      </c>
      <c r="C179" s="79" t="s">
        <v>6</v>
      </c>
      <c r="D179" s="80" t="s">
        <v>7</v>
      </c>
      <c r="E179" s="400" t="s">
        <v>8</v>
      </c>
      <c r="F179" s="400"/>
      <c r="G179" s="81" t="s">
        <v>9</v>
      </c>
      <c r="H179" s="82" t="s">
        <v>10</v>
      </c>
      <c r="I179" s="83" t="s">
        <v>11</v>
      </c>
      <c r="J179" s="83" t="s">
        <v>12</v>
      </c>
    </row>
    <row r="180" spans="1:10" ht="31.5" x14ac:dyDescent="0.2">
      <c r="A180" s="69" t="s">
        <v>13</v>
      </c>
      <c r="B180" s="70" t="s">
        <v>139</v>
      </c>
      <c r="C180" s="70" t="s">
        <v>15</v>
      </c>
      <c r="D180" s="84" t="s">
        <v>140</v>
      </c>
      <c r="E180" s="401" t="s">
        <v>17</v>
      </c>
      <c r="F180" s="401"/>
      <c r="G180" s="71" t="s">
        <v>18</v>
      </c>
      <c r="H180" s="72">
        <v>1</v>
      </c>
      <c r="I180" s="73">
        <v>21.04</v>
      </c>
      <c r="J180" s="73">
        <v>21.04</v>
      </c>
    </row>
    <row r="181" spans="1:10" ht="47.25" x14ac:dyDescent="0.2">
      <c r="A181" s="33" t="s">
        <v>19</v>
      </c>
      <c r="B181" s="58" t="s">
        <v>141</v>
      </c>
      <c r="C181" s="58" t="s">
        <v>15</v>
      </c>
      <c r="D181" s="46" t="s">
        <v>142</v>
      </c>
      <c r="E181" s="362" t="s">
        <v>17</v>
      </c>
      <c r="F181" s="362"/>
      <c r="G181" s="35" t="s">
        <v>18</v>
      </c>
      <c r="H181" s="54">
        <v>1</v>
      </c>
      <c r="I181" s="36">
        <v>0.13</v>
      </c>
      <c r="J181" s="36">
        <v>0.13</v>
      </c>
    </row>
    <row r="182" spans="1:10" x14ac:dyDescent="0.2">
      <c r="A182" s="33" t="s">
        <v>22</v>
      </c>
      <c r="B182" s="58" t="s">
        <v>23</v>
      </c>
      <c r="C182" s="58" t="s">
        <v>15</v>
      </c>
      <c r="D182" s="46" t="s">
        <v>24</v>
      </c>
      <c r="E182" s="362" t="s">
        <v>25</v>
      </c>
      <c r="F182" s="362"/>
      <c r="G182" s="35" t="s">
        <v>18</v>
      </c>
      <c r="H182" s="54">
        <v>1</v>
      </c>
      <c r="I182" s="36">
        <v>1.03</v>
      </c>
      <c r="J182" s="36">
        <v>1.03</v>
      </c>
    </row>
    <row r="183" spans="1:10" x14ac:dyDescent="0.2">
      <c r="A183" s="33" t="s">
        <v>22</v>
      </c>
      <c r="B183" s="58" t="s">
        <v>143</v>
      </c>
      <c r="C183" s="58" t="s">
        <v>15</v>
      </c>
      <c r="D183" s="46" t="s">
        <v>144</v>
      </c>
      <c r="E183" s="362" t="s">
        <v>28</v>
      </c>
      <c r="F183" s="362"/>
      <c r="G183" s="35" t="s">
        <v>18</v>
      </c>
      <c r="H183" s="54">
        <v>1</v>
      </c>
      <c r="I183" s="36">
        <v>17.05</v>
      </c>
      <c r="J183" s="36">
        <v>17.05</v>
      </c>
    </row>
    <row r="184" spans="1:10" ht="47.25" x14ac:dyDescent="0.2">
      <c r="A184" s="33" t="s">
        <v>22</v>
      </c>
      <c r="B184" s="58" t="s">
        <v>127</v>
      </c>
      <c r="C184" s="58" t="s">
        <v>15</v>
      </c>
      <c r="D184" s="46" t="s">
        <v>128</v>
      </c>
      <c r="E184" s="362" t="s">
        <v>31</v>
      </c>
      <c r="F184" s="362"/>
      <c r="G184" s="35" t="s">
        <v>18</v>
      </c>
      <c r="H184" s="54">
        <v>1</v>
      </c>
      <c r="I184" s="36">
        <v>1.05</v>
      </c>
      <c r="J184" s="36">
        <v>1.05</v>
      </c>
    </row>
    <row r="185" spans="1:10" x14ac:dyDescent="0.2">
      <c r="A185" s="33" t="s">
        <v>22</v>
      </c>
      <c r="B185" s="58" t="s">
        <v>34</v>
      </c>
      <c r="C185" s="58" t="s">
        <v>15</v>
      </c>
      <c r="D185" s="46" t="s">
        <v>35</v>
      </c>
      <c r="E185" s="362" t="s">
        <v>25</v>
      </c>
      <c r="F185" s="362"/>
      <c r="G185" s="35" t="s">
        <v>18</v>
      </c>
      <c r="H185" s="54">
        <v>1</v>
      </c>
      <c r="I185" s="36">
        <v>0.55000000000000004</v>
      </c>
      <c r="J185" s="36">
        <v>0.55000000000000004</v>
      </c>
    </row>
    <row r="186" spans="1:10" ht="47.25" x14ac:dyDescent="0.2">
      <c r="A186" s="33" t="s">
        <v>22</v>
      </c>
      <c r="B186" s="58" t="s">
        <v>129</v>
      </c>
      <c r="C186" s="58" t="s">
        <v>15</v>
      </c>
      <c r="D186" s="46" t="s">
        <v>130</v>
      </c>
      <c r="E186" s="362" t="s">
        <v>31</v>
      </c>
      <c r="F186" s="362"/>
      <c r="G186" s="35" t="s">
        <v>18</v>
      </c>
      <c r="H186" s="54">
        <v>1</v>
      </c>
      <c r="I186" s="36">
        <v>0.38</v>
      </c>
      <c r="J186" s="36">
        <v>0.38</v>
      </c>
    </row>
    <row r="187" spans="1:10" x14ac:dyDescent="0.2">
      <c r="A187" s="33" t="s">
        <v>22</v>
      </c>
      <c r="B187" s="58" t="s">
        <v>36</v>
      </c>
      <c r="C187" s="58" t="s">
        <v>15</v>
      </c>
      <c r="D187" s="46" t="s">
        <v>37</v>
      </c>
      <c r="E187" s="362" t="s">
        <v>38</v>
      </c>
      <c r="F187" s="362"/>
      <c r="G187" s="35" t="s">
        <v>18</v>
      </c>
      <c r="H187" s="54">
        <v>1</v>
      </c>
      <c r="I187" s="36">
        <v>0.06</v>
      </c>
      <c r="J187" s="36">
        <v>0.06</v>
      </c>
    </row>
    <row r="188" spans="1:10" x14ac:dyDescent="0.2">
      <c r="A188" s="33" t="s">
        <v>22</v>
      </c>
      <c r="B188" s="58" t="s">
        <v>39</v>
      </c>
      <c r="C188" s="58" t="s">
        <v>15</v>
      </c>
      <c r="D188" s="46" t="s">
        <v>40</v>
      </c>
      <c r="E188" s="362" t="s">
        <v>41</v>
      </c>
      <c r="F188" s="362"/>
      <c r="G188" s="35" t="s">
        <v>18</v>
      </c>
      <c r="H188" s="54">
        <v>1</v>
      </c>
      <c r="I188" s="36">
        <v>0.79</v>
      </c>
      <c r="J188" s="36">
        <v>0.79</v>
      </c>
    </row>
    <row r="189" spans="1:10" x14ac:dyDescent="0.2">
      <c r="A189" s="105"/>
      <c r="B189" s="74"/>
      <c r="C189" s="74"/>
      <c r="D189" s="75"/>
      <c r="E189" s="34" t="s">
        <v>42</v>
      </c>
      <c r="F189" s="36">
        <v>7.9981378000000003</v>
      </c>
      <c r="G189" s="34" t="s">
        <v>43</v>
      </c>
      <c r="H189" s="54">
        <v>9.18</v>
      </c>
      <c r="I189" s="34" t="s">
        <v>44</v>
      </c>
      <c r="J189" s="36">
        <v>17.18</v>
      </c>
    </row>
    <row r="190" spans="1:10" ht="31.5" x14ac:dyDescent="0.2">
      <c r="A190" s="105"/>
      <c r="B190" s="74"/>
      <c r="C190" s="74"/>
      <c r="D190" s="75"/>
      <c r="E190" s="34" t="s">
        <v>45</v>
      </c>
      <c r="F190" s="36">
        <v>4.7300000000000004</v>
      </c>
      <c r="G190" s="34"/>
      <c r="H190" s="363" t="s">
        <v>46</v>
      </c>
      <c r="I190" s="363"/>
      <c r="J190" s="90">
        <v>25.77</v>
      </c>
    </row>
    <row r="191" spans="1:10" x14ac:dyDescent="0.2">
      <c r="A191" s="106"/>
      <c r="B191" s="107"/>
      <c r="C191" s="107"/>
      <c r="D191" s="108"/>
      <c r="E191" s="83"/>
      <c r="F191" s="83"/>
      <c r="G191" s="85" t="s">
        <v>47</v>
      </c>
      <c r="H191" s="54">
        <v>6336</v>
      </c>
      <c r="I191" s="85" t="s">
        <v>48</v>
      </c>
      <c r="J191" s="36">
        <v>163278.72</v>
      </c>
    </row>
    <row r="192" spans="1:10" x14ac:dyDescent="0.2">
      <c r="A192" s="358" t="str">
        <f>D194</f>
        <v>AUXILIAR DE SERRALHEIRO COM ENCARGOS COMPLEMENTARES</v>
      </c>
      <c r="B192" s="359"/>
      <c r="C192" s="359"/>
      <c r="D192" s="359"/>
      <c r="E192" s="359"/>
      <c r="F192" s="359"/>
      <c r="G192" s="359"/>
      <c r="H192" s="359"/>
      <c r="I192" s="359"/>
      <c r="J192" s="360"/>
    </row>
    <row r="193" spans="1:10" x14ac:dyDescent="0.2">
      <c r="A193" s="78" t="s">
        <v>145</v>
      </c>
      <c r="B193" s="79" t="s">
        <v>5</v>
      </c>
      <c r="C193" s="79" t="s">
        <v>6</v>
      </c>
      <c r="D193" s="80" t="s">
        <v>7</v>
      </c>
      <c r="E193" s="400" t="s">
        <v>8</v>
      </c>
      <c r="F193" s="400"/>
      <c r="G193" s="81" t="s">
        <v>9</v>
      </c>
      <c r="H193" s="82" t="s">
        <v>10</v>
      </c>
      <c r="I193" s="83" t="s">
        <v>11</v>
      </c>
      <c r="J193" s="83" t="s">
        <v>12</v>
      </c>
    </row>
    <row r="194" spans="1:10" ht="31.5" x14ac:dyDescent="0.2">
      <c r="A194" s="69" t="s">
        <v>13</v>
      </c>
      <c r="B194" s="70" t="s">
        <v>146</v>
      </c>
      <c r="C194" s="70" t="s">
        <v>15</v>
      </c>
      <c r="D194" s="84" t="s">
        <v>147</v>
      </c>
      <c r="E194" s="401" t="s">
        <v>17</v>
      </c>
      <c r="F194" s="401"/>
      <c r="G194" s="71" t="s">
        <v>18</v>
      </c>
      <c r="H194" s="72">
        <v>1</v>
      </c>
      <c r="I194" s="73">
        <v>16.8</v>
      </c>
      <c r="J194" s="73">
        <v>16.8</v>
      </c>
    </row>
    <row r="195" spans="1:10" ht="47.25" x14ac:dyDescent="0.2">
      <c r="A195" s="33" t="s">
        <v>19</v>
      </c>
      <c r="B195" s="58" t="s">
        <v>148</v>
      </c>
      <c r="C195" s="58" t="s">
        <v>15</v>
      </c>
      <c r="D195" s="46" t="s">
        <v>149</v>
      </c>
      <c r="E195" s="362" t="s">
        <v>17</v>
      </c>
      <c r="F195" s="362"/>
      <c r="G195" s="35" t="s">
        <v>18</v>
      </c>
      <c r="H195" s="54">
        <v>1</v>
      </c>
      <c r="I195" s="36">
        <v>0.1</v>
      </c>
      <c r="J195" s="36">
        <v>0.1</v>
      </c>
    </row>
    <row r="196" spans="1:10" x14ac:dyDescent="0.2">
      <c r="A196" s="33" t="s">
        <v>22</v>
      </c>
      <c r="B196" s="58" t="s">
        <v>150</v>
      </c>
      <c r="C196" s="58" t="s">
        <v>15</v>
      </c>
      <c r="D196" s="46" t="s">
        <v>151</v>
      </c>
      <c r="E196" s="362" t="s">
        <v>28</v>
      </c>
      <c r="F196" s="362"/>
      <c r="G196" s="35" t="s">
        <v>18</v>
      </c>
      <c r="H196" s="54">
        <v>1</v>
      </c>
      <c r="I196" s="36">
        <v>12.74</v>
      </c>
      <c r="J196" s="36">
        <v>12.74</v>
      </c>
    </row>
    <row r="197" spans="1:10" x14ac:dyDescent="0.2">
      <c r="A197" s="33" t="s">
        <v>22</v>
      </c>
      <c r="B197" s="58" t="s">
        <v>23</v>
      </c>
      <c r="C197" s="58" t="s">
        <v>15</v>
      </c>
      <c r="D197" s="46" t="s">
        <v>24</v>
      </c>
      <c r="E197" s="362" t="s">
        <v>25</v>
      </c>
      <c r="F197" s="362"/>
      <c r="G197" s="35" t="s">
        <v>18</v>
      </c>
      <c r="H197" s="54">
        <v>1</v>
      </c>
      <c r="I197" s="36">
        <v>1.03</v>
      </c>
      <c r="J197" s="36">
        <v>1.03</v>
      </c>
    </row>
    <row r="198" spans="1:10" ht="31.5" x14ac:dyDescent="0.2">
      <c r="A198" s="33" t="s">
        <v>22</v>
      </c>
      <c r="B198" s="58" t="s">
        <v>29</v>
      </c>
      <c r="C198" s="58" t="s">
        <v>15</v>
      </c>
      <c r="D198" s="46" t="s">
        <v>30</v>
      </c>
      <c r="E198" s="362" t="s">
        <v>31</v>
      </c>
      <c r="F198" s="362"/>
      <c r="G198" s="35" t="s">
        <v>18</v>
      </c>
      <c r="H198" s="54">
        <v>1</v>
      </c>
      <c r="I198" s="36">
        <v>0.95</v>
      </c>
      <c r="J198" s="36">
        <v>0.95</v>
      </c>
    </row>
    <row r="199" spans="1:10" ht="47.25" x14ac:dyDescent="0.2">
      <c r="A199" s="33" t="s">
        <v>22</v>
      </c>
      <c r="B199" s="58" t="s">
        <v>32</v>
      </c>
      <c r="C199" s="58" t="s">
        <v>15</v>
      </c>
      <c r="D199" s="46" t="s">
        <v>33</v>
      </c>
      <c r="E199" s="362" t="s">
        <v>31</v>
      </c>
      <c r="F199" s="362"/>
      <c r="G199" s="35" t="s">
        <v>18</v>
      </c>
      <c r="H199" s="54">
        <v>1</v>
      </c>
      <c r="I199" s="36">
        <v>0.57999999999999996</v>
      </c>
      <c r="J199" s="36">
        <v>0.57999999999999996</v>
      </c>
    </row>
    <row r="200" spans="1:10" x14ac:dyDescent="0.2">
      <c r="A200" s="33" t="s">
        <v>22</v>
      </c>
      <c r="B200" s="58" t="s">
        <v>34</v>
      </c>
      <c r="C200" s="58" t="s">
        <v>15</v>
      </c>
      <c r="D200" s="46" t="s">
        <v>35</v>
      </c>
      <c r="E200" s="362" t="s">
        <v>25</v>
      </c>
      <c r="F200" s="362"/>
      <c r="G200" s="35" t="s">
        <v>18</v>
      </c>
      <c r="H200" s="54">
        <v>1</v>
      </c>
      <c r="I200" s="36">
        <v>0.55000000000000004</v>
      </c>
      <c r="J200" s="36">
        <v>0.55000000000000004</v>
      </c>
    </row>
    <row r="201" spans="1:10" x14ac:dyDescent="0.2">
      <c r="A201" s="33" t="s">
        <v>22</v>
      </c>
      <c r="B201" s="58" t="s">
        <v>36</v>
      </c>
      <c r="C201" s="58" t="s">
        <v>15</v>
      </c>
      <c r="D201" s="46" t="s">
        <v>37</v>
      </c>
      <c r="E201" s="362" t="s">
        <v>38</v>
      </c>
      <c r="F201" s="362"/>
      <c r="G201" s="35" t="s">
        <v>18</v>
      </c>
      <c r="H201" s="54">
        <v>1</v>
      </c>
      <c r="I201" s="36">
        <v>0.06</v>
      </c>
      <c r="J201" s="36">
        <v>0.06</v>
      </c>
    </row>
    <row r="202" spans="1:10" x14ac:dyDescent="0.2">
      <c r="A202" s="33" t="s">
        <v>22</v>
      </c>
      <c r="B202" s="58" t="s">
        <v>39</v>
      </c>
      <c r="C202" s="58" t="s">
        <v>15</v>
      </c>
      <c r="D202" s="46" t="s">
        <v>40</v>
      </c>
      <c r="E202" s="362" t="s">
        <v>41</v>
      </c>
      <c r="F202" s="362"/>
      <c r="G202" s="35" t="s">
        <v>18</v>
      </c>
      <c r="H202" s="54">
        <v>1</v>
      </c>
      <c r="I202" s="36">
        <v>0.79</v>
      </c>
      <c r="J202" s="36">
        <v>0.79</v>
      </c>
    </row>
    <row r="203" spans="1:10" x14ac:dyDescent="0.2">
      <c r="A203" s="105"/>
      <c r="B203" s="74"/>
      <c r="C203" s="74"/>
      <c r="D203" s="75"/>
      <c r="E203" s="34" t="s">
        <v>42</v>
      </c>
      <c r="F203" s="36">
        <v>5.9776536</v>
      </c>
      <c r="G203" s="34" t="s">
        <v>43</v>
      </c>
      <c r="H203" s="54">
        <v>6.86</v>
      </c>
      <c r="I203" s="34" t="s">
        <v>44</v>
      </c>
      <c r="J203" s="36">
        <v>12.84</v>
      </c>
    </row>
    <row r="204" spans="1:10" ht="31.5" x14ac:dyDescent="0.2">
      <c r="A204" s="105"/>
      <c r="B204" s="74"/>
      <c r="C204" s="74"/>
      <c r="D204" s="75"/>
      <c r="E204" s="34" t="s">
        <v>45</v>
      </c>
      <c r="F204" s="36">
        <v>3.78</v>
      </c>
      <c r="G204" s="34"/>
      <c r="H204" s="363" t="s">
        <v>46</v>
      </c>
      <c r="I204" s="363"/>
      <c r="J204" s="90">
        <v>20.58</v>
      </c>
    </row>
    <row r="205" spans="1:10" x14ac:dyDescent="0.2">
      <c r="A205" s="106"/>
      <c r="B205" s="107"/>
      <c r="C205" s="107"/>
      <c r="D205" s="108"/>
      <c r="E205" s="83"/>
      <c r="F205" s="83"/>
      <c r="G205" s="34" t="s">
        <v>47</v>
      </c>
      <c r="H205" s="54">
        <v>2200</v>
      </c>
      <c r="I205" s="34" t="s">
        <v>48</v>
      </c>
      <c r="J205" s="36">
        <v>45276</v>
      </c>
    </row>
    <row r="206" spans="1:10" x14ac:dyDescent="0.2">
      <c r="A206" s="358" t="str">
        <f>D208</f>
        <v>SERRALHEIRO COM ENCARGOS COMPLEMENTARES</v>
      </c>
      <c r="B206" s="359"/>
      <c r="C206" s="359"/>
      <c r="D206" s="359"/>
      <c r="E206" s="359"/>
      <c r="F206" s="359"/>
      <c r="G206" s="359"/>
      <c r="H206" s="359"/>
      <c r="I206" s="359"/>
      <c r="J206" s="360"/>
    </row>
    <row r="207" spans="1:10" x14ac:dyDescent="0.2">
      <c r="A207" s="78" t="s">
        <v>152</v>
      </c>
      <c r="B207" s="79" t="s">
        <v>5</v>
      </c>
      <c r="C207" s="79" t="s">
        <v>6</v>
      </c>
      <c r="D207" s="80" t="s">
        <v>7</v>
      </c>
      <c r="E207" s="400" t="s">
        <v>8</v>
      </c>
      <c r="F207" s="400"/>
      <c r="G207" s="81" t="s">
        <v>9</v>
      </c>
      <c r="H207" s="82" t="s">
        <v>10</v>
      </c>
      <c r="I207" s="83" t="s">
        <v>11</v>
      </c>
      <c r="J207" s="83" t="s">
        <v>12</v>
      </c>
    </row>
    <row r="208" spans="1:10" ht="31.5" x14ac:dyDescent="0.2">
      <c r="A208" s="69" t="s">
        <v>13</v>
      </c>
      <c r="B208" s="70" t="s">
        <v>153</v>
      </c>
      <c r="C208" s="70" t="s">
        <v>15</v>
      </c>
      <c r="D208" s="84" t="s">
        <v>154</v>
      </c>
      <c r="E208" s="401" t="s">
        <v>17</v>
      </c>
      <c r="F208" s="401"/>
      <c r="G208" s="71" t="s">
        <v>18</v>
      </c>
      <c r="H208" s="72">
        <v>1</v>
      </c>
      <c r="I208" s="73">
        <v>21.14</v>
      </c>
      <c r="J208" s="73">
        <v>21.14</v>
      </c>
    </row>
    <row r="209" spans="1:10" ht="31.5" x14ac:dyDescent="0.2">
      <c r="A209" s="33" t="s">
        <v>19</v>
      </c>
      <c r="B209" s="58" t="s">
        <v>155</v>
      </c>
      <c r="C209" s="58" t="s">
        <v>15</v>
      </c>
      <c r="D209" s="46" t="s">
        <v>156</v>
      </c>
      <c r="E209" s="362" t="s">
        <v>17</v>
      </c>
      <c r="F209" s="362"/>
      <c r="G209" s="35" t="s">
        <v>18</v>
      </c>
      <c r="H209" s="54">
        <v>1</v>
      </c>
      <c r="I209" s="36">
        <v>0.13</v>
      </c>
      <c r="J209" s="36">
        <v>0.13</v>
      </c>
    </row>
    <row r="210" spans="1:10" x14ac:dyDescent="0.2">
      <c r="A210" s="33" t="s">
        <v>22</v>
      </c>
      <c r="B210" s="58" t="s">
        <v>23</v>
      </c>
      <c r="C210" s="58" t="s">
        <v>15</v>
      </c>
      <c r="D210" s="46" t="s">
        <v>24</v>
      </c>
      <c r="E210" s="362" t="s">
        <v>25</v>
      </c>
      <c r="F210" s="362"/>
      <c r="G210" s="35" t="s">
        <v>18</v>
      </c>
      <c r="H210" s="54">
        <v>1</v>
      </c>
      <c r="I210" s="36">
        <v>1.03</v>
      </c>
      <c r="J210" s="36">
        <v>1.03</v>
      </c>
    </row>
    <row r="211" spans="1:10" ht="31.5" x14ac:dyDescent="0.2">
      <c r="A211" s="33" t="s">
        <v>22</v>
      </c>
      <c r="B211" s="58" t="s">
        <v>29</v>
      </c>
      <c r="C211" s="58" t="s">
        <v>15</v>
      </c>
      <c r="D211" s="46" t="s">
        <v>30</v>
      </c>
      <c r="E211" s="362" t="s">
        <v>31</v>
      </c>
      <c r="F211" s="362"/>
      <c r="G211" s="35" t="s">
        <v>18</v>
      </c>
      <c r="H211" s="54">
        <v>1</v>
      </c>
      <c r="I211" s="36">
        <v>0.95</v>
      </c>
      <c r="J211" s="36">
        <v>0.95</v>
      </c>
    </row>
    <row r="212" spans="1:10" ht="47.25" x14ac:dyDescent="0.2">
      <c r="A212" s="33" t="s">
        <v>22</v>
      </c>
      <c r="B212" s="58" t="s">
        <v>32</v>
      </c>
      <c r="C212" s="58" t="s">
        <v>15</v>
      </c>
      <c r="D212" s="46" t="s">
        <v>33</v>
      </c>
      <c r="E212" s="362" t="s">
        <v>31</v>
      </c>
      <c r="F212" s="362"/>
      <c r="G212" s="35" t="s">
        <v>18</v>
      </c>
      <c r="H212" s="54">
        <v>1</v>
      </c>
      <c r="I212" s="36">
        <v>0.57999999999999996</v>
      </c>
      <c r="J212" s="36">
        <v>0.57999999999999996</v>
      </c>
    </row>
    <row r="213" spans="1:10" x14ac:dyDescent="0.2">
      <c r="A213" s="33" t="s">
        <v>22</v>
      </c>
      <c r="B213" s="58" t="s">
        <v>34</v>
      </c>
      <c r="C213" s="58" t="s">
        <v>15</v>
      </c>
      <c r="D213" s="46" t="s">
        <v>35</v>
      </c>
      <c r="E213" s="362" t="s">
        <v>25</v>
      </c>
      <c r="F213" s="362"/>
      <c r="G213" s="35" t="s">
        <v>18</v>
      </c>
      <c r="H213" s="54">
        <v>1</v>
      </c>
      <c r="I213" s="36">
        <v>0.55000000000000004</v>
      </c>
      <c r="J213" s="36">
        <v>0.55000000000000004</v>
      </c>
    </row>
    <row r="214" spans="1:10" x14ac:dyDescent="0.2">
      <c r="A214" s="33" t="s">
        <v>22</v>
      </c>
      <c r="B214" s="58" t="s">
        <v>36</v>
      </c>
      <c r="C214" s="58" t="s">
        <v>15</v>
      </c>
      <c r="D214" s="46" t="s">
        <v>37</v>
      </c>
      <c r="E214" s="362" t="s">
        <v>38</v>
      </c>
      <c r="F214" s="362"/>
      <c r="G214" s="35" t="s">
        <v>18</v>
      </c>
      <c r="H214" s="54">
        <v>1</v>
      </c>
      <c r="I214" s="36">
        <v>0.06</v>
      </c>
      <c r="J214" s="36">
        <v>0.06</v>
      </c>
    </row>
    <row r="215" spans="1:10" x14ac:dyDescent="0.2">
      <c r="A215" s="33" t="s">
        <v>22</v>
      </c>
      <c r="B215" s="58" t="s">
        <v>157</v>
      </c>
      <c r="C215" s="58" t="s">
        <v>15</v>
      </c>
      <c r="D215" s="46" t="s">
        <v>158</v>
      </c>
      <c r="E215" s="362" t="s">
        <v>28</v>
      </c>
      <c r="F215" s="362"/>
      <c r="G215" s="35" t="s">
        <v>18</v>
      </c>
      <c r="H215" s="54">
        <v>1</v>
      </c>
      <c r="I215" s="36">
        <v>17.05</v>
      </c>
      <c r="J215" s="36">
        <v>17.05</v>
      </c>
    </row>
    <row r="216" spans="1:10" x14ac:dyDescent="0.2">
      <c r="A216" s="33" t="s">
        <v>22</v>
      </c>
      <c r="B216" s="58" t="s">
        <v>39</v>
      </c>
      <c r="C216" s="58" t="s">
        <v>15</v>
      </c>
      <c r="D216" s="46" t="s">
        <v>40</v>
      </c>
      <c r="E216" s="362" t="s">
        <v>41</v>
      </c>
      <c r="F216" s="362"/>
      <c r="G216" s="35" t="s">
        <v>18</v>
      </c>
      <c r="H216" s="54">
        <v>1</v>
      </c>
      <c r="I216" s="36">
        <v>0.79</v>
      </c>
      <c r="J216" s="36">
        <v>0.79</v>
      </c>
    </row>
    <row r="217" spans="1:10" x14ac:dyDescent="0.2">
      <c r="A217" s="105"/>
      <c r="B217" s="74"/>
      <c r="C217" s="74"/>
      <c r="D217" s="75"/>
      <c r="E217" s="34" t="s">
        <v>42</v>
      </c>
      <c r="F217" s="36">
        <v>7.9981378000000003</v>
      </c>
      <c r="G217" s="34" t="s">
        <v>43</v>
      </c>
      <c r="H217" s="54">
        <v>9.18</v>
      </c>
      <c r="I217" s="34" t="s">
        <v>44</v>
      </c>
      <c r="J217" s="36">
        <v>17.18</v>
      </c>
    </row>
    <row r="218" spans="1:10" ht="31.5" x14ac:dyDescent="0.2">
      <c r="A218" s="105"/>
      <c r="B218" s="74"/>
      <c r="C218" s="74"/>
      <c r="D218" s="75"/>
      <c r="E218" s="34" t="s">
        <v>45</v>
      </c>
      <c r="F218" s="36">
        <v>4.75</v>
      </c>
      <c r="G218" s="34"/>
      <c r="H218" s="363" t="s">
        <v>46</v>
      </c>
      <c r="I218" s="363"/>
      <c r="J218" s="90">
        <v>25.89</v>
      </c>
    </row>
    <row r="219" spans="1:10" x14ac:dyDescent="0.2">
      <c r="A219" s="106"/>
      <c r="B219" s="107"/>
      <c r="C219" s="107"/>
      <c r="D219" s="108"/>
      <c r="E219" s="83"/>
      <c r="F219" s="83"/>
      <c r="G219" s="34" t="s">
        <v>47</v>
      </c>
      <c r="H219" s="54">
        <v>2200</v>
      </c>
      <c r="I219" s="34" t="s">
        <v>48</v>
      </c>
      <c r="J219" s="36">
        <v>56958</v>
      </c>
    </row>
    <row r="220" spans="1:10" x14ac:dyDescent="0.2">
      <c r="A220" s="358" t="str">
        <f>D222</f>
        <v>TELHADISTA COM ENCARGOS COMPLEMENTARES</v>
      </c>
      <c r="B220" s="359"/>
      <c r="C220" s="359"/>
      <c r="D220" s="359"/>
      <c r="E220" s="359"/>
      <c r="F220" s="359"/>
      <c r="G220" s="359"/>
      <c r="H220" s="359"/>
      <c r="I220" s="359"/>
      <c r="J220" s="360"/>
    </row>
    <row r="221" spans="1:10" x14ac:dyDescent="0.2">
      <c r="A221" s="78" t="s">
        <v>159</v>
      </c>
      <c r="B221" s="79" t="s">
        <v>5</v>
      </c>
      <c r="C221" s="79" t="s">
        <v>6</v>
      </c>
      <c r="D221" s="80" t="s">
        <v>7</v>
      </c>
      <c r="E221" s="400" t="s">
        <v>8</v>
      </c>
      <c r="F221" s="400"/>
      <c r="G221" s="81" t="s">
        <v>9</v>
      </c>
      <c r="H221" s="82" t="s">
        <v>10</v>
      </c>
      <c r="I221" s="83" t="s">
        <v>11</v>
      </c>
      <c r="J221" s="83" t="s">
        <v>12</v>
      </c>
    </row>
    <row r="222" spans="1:10" ht="31.5" x14ac:dyDescent="0.2">
      <c r="A222" s="69" t="s">
        <v>13</v>
      </c>
      <c r="B222" s="70" t="s">
        <v>160</v>
      </c>
      <c r="C222" s="70" t="s">
        <v>15</v>
      </c>
      <c r="D222" s="84" t="s">
        <v>161</v>
      </c>
      <c r="E222" s="401" t="s">
        <v>17</v>
      </c>
      <c r="F222" s="401"/>
      <c r="G222" s="71" t="s">
        <v>18</v>
      </c>
      <c r="H222" s="72">
        <v>1</v>
      </c>
      <c r="I222" s="73">
        <v>23.12</v>
      </c>
      <c r="J222" s="73">
        <v>23.12</v>
      </c>
    </row>
    <row r="223" spans="1:10" ht="31.5" x14ac:dyDescent="0.2">
      <c r="A223" s="33" t="s">
        <v>19</v>
      </c>
      <c r="B223" s="58" t="s">
        <v>162</v>
      </c>
      <c r="C223" s="58" t="s">
        <v>15</v>
      </c>
      <c r="D223" s="46" t="s">
        <v>163</v>
      </c>
      <c r="E223" s="362" t="s">
        <v>17</v>
      </c>
      <c r="F223" s="362"/>
      <c r="G223" s="35" t="s">
        <v>18</v>
      </c>
      <c r="H223" s="54">
        <v>1</v>
      </c>
      <c r="I223" s="36">
        <v>0.15</v>
      </c>
      <c r="J223" s="36">
        <v>0.15</v>
      </c>
    </row>
    <row r="224" spans="1:10" x14ac:dyDescent="0.2">
      <c r="A224" s="33" t="s">
        <v>22</v>
      </c>
      <c r="B224" s="58" t="s">
        <v>23</v>
      </c>
      <c r="C224" s="58" t="s">
        <v>15</v>
      </c>
      <c r="D224" s="46" t="s">
        <v>24</v>
      </c>
      <c r="E224" s="362" t="s">
        <v>25</v>
      </c>
      <c r="F224" s="362"/>
      <c r="G224" s="35" t="s">
        <v>18</v>
      </c>
      <c r="H224" s="54">
        <v>1</v>
      </c>
      <c r="I224" s="36">
        <v>1.03</v>
      </c>
      <c r="J224" s="36">
        <v>1.03</v>
      </c>
    </row>
    <row r="225" spans="1:10" ht="47.25" x14ac:dyDescent="0.2">
      <c r="A225" s="33" t="s">
        <v>22</v>
      </c>
      <c r="B225" s="58" t="s">
        <v>127</v>
      </c>
      <c r="C225" s="58" t="s">
        <v>15</v>
      </c>
      <c r="D225" s="46" t="s">
        <v>128</v>
      </c>
      <c r="E225" s="362" t="s">
        <v>31</v>
      </c>
      <c r="F225" s="362"/>
      <c r="G225" s="35" t="s">
        <v>18</v>
      </c>
      <c r="H225" s="54">
        <v>1</v>
      </c>
      <c r="I225" s="36">
        <v>1.05</v>
      </c>
      <c r="J225" s="36">
        <v>1.05</v>
      </c>
    </row>
    <row r="226" spans="1:10" x14ac:dyDescent="0.2">
      <c r="A226" s="33" t="s">
        <v>22</v>
      </c>
      <c r="B226" s="58" t="s">
        <v>34</v>
      </c>
      <c r="C226" s="58" t="s">
        <v>15</v>
      </c>
      <c r="D226" s="46" t="s">
        <v>35</v>
      </c>
      <c r="E226" s="362" t="s">
        <v>25</v>
      </c>
      <c r="F226" s="362"/>
      <c r="G226" s="35" t="s">
        <v>18</v>
      </c>
      <c r="H226" s="54">
        <v>1</v>
      </c>
      <c r="I226" s="36">
        <v>0.55000000000000004</v>
      </c>
      <c r="J226" s="36">
        <v>0.55000000000000004</v>
      </c>
    </row>
    <row r="227" spans="1:10" ht="47.25" x14ac:dyDescent="0.2">
      <c r="A227" s="33" t="s">
        <v>22</v>
      </c>
      <c r="B227" s="58" t="s">
        <v>129</v>
      </c>
      <c r="C227" s="58" t="s">
        <v>15</v>
      </c>
      <c r="D227" s="46" t="s">
        <v>130</v>
      </c>
      <c r="E227" s="362" t="s">
        <v>31</v>
      </c>
      <c r="F227" s="362"/>
      <c r="G227" s="35" t="s">
        <v>18</v>
      </c>
      <c r="H227" s="54">
        <v>1</v>
      </c>
      <c r="I227" s="36">
        <v>0.38</v>
      </c>
      <c r="J227" s="36">
        <v>0.38</v>
      </c>
    </row>
    <row r="228" spans="1:10" x14ac:dyDescent="0.2">
      <c r="A228" s="33" t="s">
        <v>22</v>
      </c>
      <c r="B228" s="58" t="s">
        <v>36</v>
      </c>
      <c r="C228" s="58" t="s">
        <v>15</v>
      </c>
      <c r="D228" s="46" t="s">
        <v>37</v>
      </c>
      <c r="E228" s="362" t="s">
        <v>38</v>
      </c>
      <c r="F228" s="362"/>
      <c r="G228" s="35" t="s">
        <v>18</v>
      </c>
      <c r="H228" s="54">
        <v>1</v>
      </c>
      <c r="I228" s="36">
        <v>0.06</v>
      </c>
      <c r="J228" s="36">
        <v>0.06</v>
      </c>
    </row>
    <row r="229" spans="1:10" x14ac:dyDescent="0.2">
      <c r="A229" s="33" t="s">
        <v>22</v>
      </c>
      <c r="B229" s="58" t="s">
        <v>164</v>
      </c>
      <c r="C229" s="58" t="s">
        <v>15</v>
      </c>
      <c r="D229" s="46" t="s">
        <v>165</v>
      </c>
      <c r="E229" s="362" t="s">
        <v>28</v>
      </c>
      <c r="F229" s="362"/>
      <c r="G229" s="35" t="s">
        <v>18</v>
      </c>
      <c r="H229" s="54">
        <v>1</v>
      </c>
      <c r="I229" s="36">
        <v>19.11</v>
      </c>
      <c r="J229" s="36">
        <v>19.11</v>
      </c>
    </row>
    <row r="230" spans="1:10" x14ac:dyDescent="0.2">
      <c r="A230" s="33" t="s">
        <v>22</v>
      </c>
      <c r="B230" s="58" t="s">
        <v>39</v>
      </c>
      <c r="C230" s="58" t="s">
        <v>15</v>
      </c>
      <c r="D230" s="46" t="s">
        <v>40</v>
      </c>
      <c r="E230" s="362" t="s">
        <v>41</v>
      </c>
      <c r="F230" s="362"/>
      <c r="G230" s="35" t="s">
        <v>18</v>
      </c>
      <c r="H230" s="54">
        <v>1</v>
      </c>
      <c r="I230" s="36">
        <v>0.79</v>
      </c>
      <c r="J230" s="36">
        <v>0.79</v>
      </c>
    </row>
    <row r="231" spans="1:10" x14ac:dyDescent="0.2">
      <c r="A231" s="105"/>
      <c r="B231" s="74"/>
      <c r="C231" s="74"/>
      <c r="D231" s="75"/>
      <c r="E231" s="34" t="s">
        <v>42</v>
      </c>
      <c r="F231" s="36">
        <v>8.9664804</v>
      </c>
      <c r="G231" s="34" t="s">
        <v>43</v>
      </c>
      <c r="H231" s="54">
        <v>10.29</v>
      </c>
      <c r="I231" s="34" t="s">
        <v>44</v>
      </c>
      <c r="J231" s="36">
        <v>19.260000000000002</v>
      </c>
    </row>
    <row r="232" spans="1:10" ht="31.5" x14ac:dyDescent="0.2">
      <c r="A232" s="105"/>
      <c r="B232" s="74"/>
      <c r="C232" s="74"/>
      <c r="D232" s="75"/>
      <c r="E232" s="34" t="s">
        <v>45</v>
      </c>
      <c r="F232" s="36">
        <v>5.2</v>
      </c>
      <c r="G232" s="34"/>
      <c r="H232" s="363" t="s">
        <v>46</v>
      </c>
      <c r="I232" s="363"/>
      <c r="J232" s="90">
        <v>28.32</v>
      </c>
    </row>
    <row r="233" spans="1:10" x14ac:dyDescent="0.2">
      <c r="A233" s="106"/>
      <c r="B233" s="107"/>
      <c r="C233" s="107"/>
      <c r="D233" s="108"/>
      <c r="E233" s="83"/>
      <c r="F233" s="83"/>
      <c r="G233" s="34" t="s">
        <v>47</v>
      </c>
      <c r="H233" s="54">
        <v>4224</v>
      </c>
      <c r="I233" s="34" t="s">
        <v>48</v>
      </c>
      <c r="J233" s="36">
        <v>119623.67999999999</v>
      </c>
    </row>
    <row r="234" spans="1:10" x14ac:dyDescent="0.2">
      <c r="A234" s="358" t="str">
        <f>D236</f>
        <v>AJUDANTE DE ESTRUTURA METÁLICA COM ENCARGOS COMPLEMENTARES</v>
      </c>
      <c r="B234" s="359"/>
      <c r="C234" s="359"/>
      <c r="D234" s="359"/>
      <c r="E234" s="359"/>
      <c r="F234" s="359"/>
      <c r="G234" s="359"/>
      <c r="H234" s="359"/>
      <c r="I234" s="359"/>
      <c r="J234" s="360"/>
    </row>
    <row r="235" spans="1:10" x14ac:dyDescent="0.2">
      <c r="A235" s="78" t="s">
        <v>166</v>
      </c>
      <c r="B235" s="79" t="s">
        <v>5</v>
      </c>
      <c r="C235" s="79" t="s">
        <v>6</v>
      </c>
      <c r="D235" s="80" t="s">
        <v>7</v>
      </c>
      <c r="E235" s="400" t="s">
        <v>8</v>
      </c>
      <c r="F235" s="400"/>
      <c r="G235" s="81" t="s">
        <v>9</v>
      </c>
      <c r="H235" s="82" t="s">
        <v>10</v>
      </c>
      <c r="I235" s="83" t="s">
        <v>11</v>
      </c>
      <c r="J235" s="83" t="s">
        <v>12</v>
      </c>
    </row>
    <row r="236" spans="1:10" ht="31.5" x14ac:dyDescent="0.2">
      <c r="A236" s="69" t="s">
        <v>13</v>
      </c>
      <c r="B236" s="70" t="s">
        <v>167</v>
      </c>
      <c r="C236" s="70" t="s">
        <v>15</v>
      </c>
      <c r="D236" s="84" t="s">
        <v>168</v>
      </c>
      <c r="E236" s="401" t="s">
        <v>17</v>
      </c>
      <c r="F236" s="401"/>
      <c r="G236" s="71" t="s">
        <v>18</v>
      </c>
      <c r="H236" s="72">
        <v>1</v>
      </c>
      <c r="I236" s="73">
        <v>16.510000000000002</v>
      </c>
      <c r="J236" s="73">
        <v>16.510000000000002</v>
      </c>
    </row>
    <row r="237" spans="1:10" ht="48" customHeight="1" x14ac:dyDescent="0.2">
      <c r="A237" s="33" t="s">
        <v>19</v>
      </c>
      <c r="B237" s="58" t="s">
        <v>169</v>
      </c>
      <c r="C237" s="58" t="s">
        <v>15</v>
      </c>
      <c r="D237" s="46" t="s">
        <v>170</v>
      </c>
      <c r="E237" s="362" t="s">
        <v>17</v>
      </c>
      <c r="F237" s="362"/>
      <c r="G237" s="35" t="s">
        <v>18</v>
      </c>
      <c r="H237" s="54">
        <v>1</v>
      </c>
      <c r="I237" s="36">
        <v>0.1</v>
      </c>
      <c r="J237" s="36">
        <v>0.1</v>
      </c>
    </row>
    <row r="238" spans="1:10" ht="34.5" customHeight="1" x14ac:dyDescent="0.2">
      <c r="A238" s="33" t="s">
        <v>22</v>
      </c>
      <c r="B238" s="58" t="s">
        <v>23</v>
      </c>
      <c r="C238" s="58" t="s">
        <v>15</v>
      </c>
      <c r="D238" s="46" t="s">
        <v>24</v>
      </c>
      <c r="E238" s="362" t="s">
        <v>25</v>
      </c>
      <c r="F238" s="362"/>
      <c r="G238" s="35" t="s">
        <v>18</v>
      </c>
      <c r="H238" s="54">
        <v>1</v>
      </c>
      <c r="I238" s="36">
        <v>1.03</v>
      </c>
      <c r="J238" s="36">
        <v>1.03</v>
      </c>
    </row>
    <row r="239" spans="1:10" ht="34.5" customHeight="1" x14ac:dyDescent="0.2">
      <c r="A239" s="33" t="s">
        <v>22</v>
      </c>
      <c r="B239" s="58" t="s">
        <v>171</v>
      </c>
      <c r="C239" s="58" t="s">
        <v>15</v>
      </c>
      <c r="D239" s="46" t="s">
        <v>172</v>
      </c>
      <c r="E239" s="362" t="s">
        <v>28</v>
      </c>
      <c r="F239" s="362"/>
      <c r="G239" s="35" t="s">
        <v>18</v>
      </c>
      <c r="H239" s="54">
        <v>1</v>
      </c>
      <c r="I239" s="36">
        <v>13.34</v>
      </c>
      <c r="J239" s="36">
        <v>13.34</v>
      </c>
    </row>
    <row r="240" spans="1:10" ht="47.25" x14ac:dyDescent="0.2">
      <c r="A240" s="33" t="s">
        <v>22</v>
      </c>
      <c r="B240" s="58" t="s">
        <v>173</v>
      </c>
      <c r="C240" s="58" t="s">
        <v>15</v>
      </c>
      <c r="D240" s="46" t="s">
        <v>174</v>
      </c>
      <c r="E240" s="362" t="s">
        <v>31</v>
      </c>
      <c r="F240" s="362"/>
      <c r="G240" s="35" t="s">
        <v>18</v>
      </c>
      <c r="H240" s="54">
        <v>1</v>
      </c>
      <c r="I240" s="36">
        <v>0.63</v>
      </c>
      <c r="J240" s="36">
        <v>0.63</v>
      </c>
    </row>
    <row r="241" spans="1:10" ht="24.75" customHeight="1" x14ac:dyDescent="0.2">
      <c r="A241" s="33" t="s">
        <v>22</v>
      </c>
      <c r="B241" s="58" t="s">
        <v>34</v>
      </c>
      <c r="C241" s="58" t="s">
        <v>15</v>
      </c>
      <c r="D241" s="46" t="s">
        <v>35</v>
      </c>
      <c r="E241" s="362" t="s">
        <v>25</v>
      </c>
      <c r="F241" s="362"/>
      <c r="G241" s="35" t="s">
        <v>18</v>
      </c>
      <c r="H241" s="54">
        <v>1</v>
      </c>
      <c r="I241" s="36">
        <v>0.55000000000000004</v>
      </c>
      <c r="J241" s="36">
        <v>0.55000000000000004</v>
      </c>
    </row>
    <row r="242" spans="1:10" ht="47.25" x14ac:dyDescent="0.2">
      <c r="A242" s="33" t="s">
        <v>22</v>
      </c>
      <c r="B242" s="58" t="s">
        <v>175</v>
      </c>
      <c r="C242" s="58" t="s">
        <v>15</v>
      </c>
      <c r="D242" s="46" t="s">
        <v>176</v>
      </c>
      <c r="E242" s="362" t="s">
        <v>31</v>
      </c>
      <c r="F242" s="362"/>
      <c r="G242" s="35" t="s">
        <v>18</v>
      </c>
      <c r="H242" s="54">
        <v>1</v>
      </c>
      <c r="I242" s="36">
        <v>0.01</v>
      </c>
      <c r="J242" s="36">
        <v>0.01</v>
      </c>
    </row>
    <row r="243" spans="1:10" ht="24.75" customHeight="1" x14ac:dyDescent="0.2">
      <c r="A243" s="33" t="s">
        <v>22</v>
      </c>
      <c r="B243" s="58" t="s">
        <v>36</v>
      </c>
      <c r="C243" s="58" t="s">
        <v>15</v>
      </c>
      <c r="D243" s="46" t="s">
        <v>37</v>
      </c>
      <c r="E243" s="362" t="s">
        <v>38</v>
      </c>
      <c r="F243" s="362"/>
      <c r="G243" s="35" t="s">
        <v>18</v>
      </c>
      <c r="H243" s="54">
        <v>1</v>
      </c>
      <c r="I243" s="36">
        <v>0.06</v>
      </c>
      <c r="J243" s="36">
        <v>0.06</v>
      </c>
    </row>
    <row r="244" spans="1:10" ht="24.75" customHeight="1" x14ac:dyDescent="0.2">
      <c r="A244" s="33" t="s">
        <v>22</v>
      </c>
      <c r="B244" s="58" t="s">
        <v>39</v>
      </c>
      <c r="C244" s="58" t="s">
        <v>15</v>
      </c>
      <c r="D244" s="46" t="s">
        <v>40</v>
      </c>
      <c r="E244" s="362" t="s">
        <v>41</v>
      </c>
      <c r="F244" s="362"/>
      <c r="G244" s="35" t="s">
        <v>18</v>
      </c>
      <c r="H244" s="54">
        <v>1</v>
      </c>
      <c r="I244" s="36">
        <v>0.79</v>
      </c>
      <c r="J244" s="36">
        <v>0.79</v>
      </c>
    </row>
    <row r="245" spans="1:10" x14ac:dyDescent="0.2">
      <c r="A245" s="105"/>
      <c r="B245" s="74"/>
      <c r="C245" s="74"/>
      <c r="D245" s="75"/>
      <c r="E245" s="34" t="s">
        <v>42</v>
      </c>
      <c r="F245" s="36">
        <v>6.2569831999999996</v>
      </c>
      <c r="G245" s="34" t="s">
        <v>43</v>
      </c>
      <c r="H245" s="54">
        <v>7.18</v>
      </c>
      <c r="I245" s="34" t="s">
        <v>44</v>
      </c>
      <c r="J245" s="36">
        <v>13.44</v>
      </c>
    </row>
    <row r="246" spans="1:10" ht="31.5" x14ac:dyDescent="0.2">
      <c r="A246" s="105"/>
      <c r="B246" s="74"/>
      <c r="C246" s="74"/>
      <c r="D246" s="75"/>
      <c r="E246" s="34" t="s">
        <v>45</v>
      </c>
      <c r="F246" s="36">
        <v>3.71</v>
      </c>
      <c r="G246" s="34"/>
      <c r="H246" s="363" t="s">
        <v>46</v>
      </c>
      <c r="I246" s="363"/>
      <c r="J246" s="90">
        <v>20.22</v>
      </c>
    </row>
    <row r="247" spans="1:10" x14ac:dyDescent="0.2">
      <c r="A247" s="106"/>
      <c r="B247" s="107"/>
      <c r="C247" s="107"/>
      <c r="D247" s="108"/>
      <c r="E247" s="83"/>
      <c r="F247" s="83"/>
      <c r="G247" s="34" t="s">
        <v>47</v>
      </c>
      <c r="H247" s="54">
        <v>1100</v>
      </c>
      <c r="I247" s="34" t="s">
        <v>48</v>
      </c>
      <c r="J247" s="36">
        <v>22242</v>
      </c>
    </row>
    <row r="248" spans="1:10" x14ac:dyDescent="0.2">
      <c r="A248" s="358" t="str">
        <f>D250</f>
        <v>MONTADOR DE ESTRUTURA METÁLICA COM ENCARGOS COMPLEMENTARES</v>
      </c>
      <c r="B248" s="359"/>
      <c r="C248" s="359"/>
      <c r="D248" s="359"/>
      <c r="E248" s="359"/>
      <c r="F248" s="359"/>
      <c r="G248" s="359"/>
      <c r="H248" s="359"/>
      <c r="I248" s="359"/>
      <c r="J248" s="360"/>
    </row>
    <row r="249" spans="1:10" x14ac:dyDescent="0.2">
      <c r="A249" s="78" t="s">
        <v>177</v>
      </c>
      <c r="B249" s="79" t="s">
        <v>5</v>
      </c>
      <c r="C249" s="79" t="s">
        <v>6</v>
      </c>
      <c r="D249" s="80" t="s">
        <v>7</v>
      </c>
      <c r="E249" s="400" t="s">
        <v>8</v>
      </c>
      <c r="F249" s="400"/>
      <c r="G249" s="81" t="s">
        <v>9</v>
      </c>
      <c r="H249" s="82" t="s">
        <v>10</v>
      </c>
      <c r="I249" s="83" t="s">
        <v>11</v>
      </c>
      <c r="J249" s="83" t="s">
        <v>12</v>
      </c>
    </row>
    <row r="250" spans="1:10" ht="31.5" x14ac:dyDescent="0.2">
      <c r="A250" s="69" t="s">
        <v>13</v>
      </c>
      <c r="B250" s="70" t="s">
        <v>178</v>
      </c>
      <c r="C250" s="70" t="s">
        <v>15</v>
      </c>
      <c r="D250" s="84" t="s">
        <v>179</v>
      </c>
      <c r="E250" s="401" t="s">
        <v>17</v>
      </c>
      <c r="F250" s="401"/>
      <c r="G250" s="71" t="s">
        <v>18</v>
      </c>
      <c r="H250" s="72">
        <v>1</v>
      </c>
      <c r="I250" s="73">
        <v>21.25</v>
      </c>
      <c r="J250" s="73">
        <v>21.25</v>
      </c>
    </row>
    <row r="251" spans="1:10" ht="47.25" x14ac:dyDescent="0.2">
      <c r="A251" s="33" t="s">
        <v>19</v>
      </c>
      <c r="B251" s="58" t="s">
        <v>180</v>
      </c>
      <c r="C251" s="58" t="s">
        <v>15</v>
      </c>
      <c r="D251" s="46" t="s">
        <v>181</v>
      </c>
      <c r="E251" s="362" t="s">
        <v>17</v>
      </c>
      <c r="F251" s="362"/>
      <c r="G251" s="35" t="s">
        <v>18</v>
      </c>
      <c r="H251" s="54">
        <v>1</v>
      </c>
      <c r="I251" s="36">
        <v>0.14000000000000001</v>
      </c>
      <c r="J251" s="36">
        <v>0.14000000000000001</v>
      </c>
    </row>
    <row r="252" spans="1:10" x14ac:dyDescent="0.2">
      <c r="A252" s="33" t="s">
        <v>22</v>
      </c>
      <c r="B252" s="58" t="s">
        <v>23</v>
      </c>
      <c r="C252" s="58" t="s">
        <v>15</v>
      </c>
      <c r="D252" s="46" t="s">
        <v>24</v>
      </c>
      <c r="E252" s="362" t="s">
        <v>25</v>
      </c>
      <c r="F252" s="362"/>
      <c r="G252" s="35" t="s">
        <v>18</v>
      </c>
      <c r="H252" s="54">
        <v>1</v>
      </c>
      <c r="I252" s="36">
        <v>1.03</v>
      </c>
      <c r="J252" s="36">
        <v>1.03</v>
      </c>
    </row>
    <row r="253" spans="1:10" ht="47.25" x14ac:dyDescent="0.2">
      <c r="A253" s="33" t="s">
        <v>22</v>
      </c>
      <c r="B253" s="58" t="s">
        <v>173</v>
      </c>
      <c r="C253" s="58" t="s">
        <v>15</v>
      </c>
      <c r="D253" s="46" t="s">
        <v>174</v>
      </c>
      <c r="E253" s="362" t="s">
        <v>31</v>
      </c>
      <c r="F253" s="362"/>
      <c r="G253" s="35" t="s">
        <v>18</v>
      </c>
      <c r="H253" s="54">
        <v>1</v>
      </c>
      <c r="I253" s="36">
        <v>0.63</v>
      </c>
      <c r="J253" s="36">
        <v>0.63</v>
      </c>
    </row>
    <row r="254" spans="1:10" x14ac:dyDescent="0.2">
      <c r="A254" s="33" t="s">
        <v>22</v>
      </c>
      <c r="B254" s="58" t="s">
        <v>34</v>
      </c>
      <c r="C254" s="58" t="s">
        <v>15</v>
      </c>
      <c r="D254" s="46" t="s">
        <v>35</v>
      </c>
      <c r="E254" s="362" t="s">
        <v>25</v>
      </c>
      <c r="F254" s="362"/>
      <c r="G254" s="35" t="s">
        <v>18</v>
      </c>
      <c r="H254" s="54">
        <v>1</v>
      </c>
      <c r="I254" s="36">
        <v>0.55000000000000004</v>
      </c>
      <c r="J254" s="36">
        <v>0.55000000000000004</v>
      </c>
    </row>
    <row r="255" spans="1:10" ht="47.25" x14ac:dyDescent="0.2">
      <c r="A255" s="33" t="s">
        <v>22</v>
      </c>
      <c r="B255" s="58" t="s">
        <v>175</v>
      </c>
      <c r="C255" s="58" t="s">
        <v>15</v>
      </c>
      <c r="D255" s="46" t="s">
        <v>176</v>
      </c>
      <c r="E255" s="362" t="s">
        <v>31</v>
      </c>
      <c r="F255" s="362"/>
      <c r="G255" s="35" t="s">
        <v>18</v>
      </c>
      <c r="H255" s="54">
        <v>1</v>
      </c>
      <c r="I255" s="36">
        <v>0.01</v>
      </c>
      <c r="J255" s="36">
        <v>0.01</v>
      </c>
    </row>
    <row r="256" spans="1:10" x14ac:dyDescent="0.2">
      <c r="A256" s="33" t="s">
        <v>22</v>
      </c>
      <c r="B256" s="58" t="s">
        <v>182</v>
      </c>
      <c r="C256" s="58" t="s">
        <v>15</v>
      </c>
      <c r="D256" s="46" t="s">
        <v>183</v>
      </c>
      <c r="E256" s="362" t="s">
        <v>28</v>
      </c>
      <c r="F256" s="362"/>
      <c r="G256" s="35" t="s">
        <v>18</v>
      </c>
      <c r="H256" s="54">
        <v>1</v>
      </c>
      <c r="I256" s="36">
        <v>18.04</v>
      </c>
      <c r="J256" s="36">
        <v>18.04</v>
      </c>
    </row>
    <row r="257" spans="1:10" x14ac:dyDescent="0.2">
      <c r="A257" s="33" t="s">
        <v>22</v>
      </c>
      <c r="B257" s="58" t="s">
        <v>36</v>
      </c>
      <c r="C257" s="58" t="s">
        <v>15</v>
      </c>
      <c r="D257" s="46" t="s">
        <v>37</v>
      </c>
      <c r="E257" s="362" t="s">
        <v>38</v>
      </c>
      <c r="F257" s="362"/>
      <c r="G257" s="35" t="s">
        <v>18</v>
      </c>
      <c r="H257" s="54">
        <v>1</v>
      </c>
      <c r="I257" s="36">
        <v>0.06</v>
      </c>
      <c r="J257" s="36">
        <v>0.06</v>
      </c>
    </row>
    <row r="258" spans="1:10" x14ac:dyDescent="0.2">
      <c r="A258" s="33" t="s">
        <v>22</v>
      </c>
      <c r="B258" s="58" t="s">
        <v>39</v>
      </c>
      <c r="C258" s="58" t="s">
        <v>15</v>
      </c>
      <c r="D258" s="46" t="s">
        <v>40</v>
      </c>
      <c r="E258" s="362" t="s">
        <v>41</v>
      </c>
      <c r="F258" s="362"/>
      <c r="G258" s="35" t="s">
        <v>18</v>
      </c>
      <c r="H258" s="54">
        <v>1</v>
      </c>
      <c r="I258" s="36">
        <v>0.79</v>
      </c>
      <c r="J258" s="36">
        <v>0.79</v>
      </c>
    </row>
    <row r="259" spans="1:10" x14ac:dyDescent="0.2">
      <c r="A259" s="105"/>
      <c r="B259" s="74"/>
      <c r="C259" s="74"/>
      <c r="D259" s="75"/>
      <c r="E259" s="34" t="s">
        <v>42</v>
      </c>
      <c r="F259" s="36">
        <v>8.4636872000000007</v>
      </c>
      <c r="G259" s="34" t="s">
        <v>43</v>
      </c>
      <c r="H259" s="54">
        <v>9.7200000000000006</v>
      </c>
      <c r="I259" s="34" t="s">
        <v>44</v>
      </c>
      <c r="J259" s="36">
        <v>18.18</v>
      </c>
    </row>
    <row r="260" spans="1:10" ht="31.5" x14ac:dyDescent="0.2">
      <c r="A260" s="105"/>
      <c r="B260" s="74"/>
      <c r="C260" s="74"/>
      <c r="D260" s="75"/>
      <c r="E260" s="34" t="s">
        <v>45</v>
      </c>
      <c r="F260" s="36">
        <v>4.78</v>
      </c>
      <c r="G260" s="34"/>
      <c r="H260" s="363" t="s">
        <v>46</v>
      </c>
      <c r="I260" s="363"/>
      <c r="J260" s="90">
        <v>26.03</v>
      </c>
    </row>
    <row r="261" spans="1:10" x14ac:dyDescent="0.2">
      <c r="A261" s="106"/>
      <c r="B261" s="107"/>
      <c r="C261" s="107"/>
      <c r="D261" s="108"/>
      <c r="E261" s="83"/>
      <c r="F261" s="83"/>
      <c r="G261" s="34" t="s">
        <v>47</v>
      </c>
      <c r="H261" s="54">
        <v>1100</v>
      </c>
      <c r="I261" s="34" t="s">
        <v>48</v>
      </c>
      <c r="J261" s="36">
        <v>28633</v>
      </c>
    </row>
    <row r="262" spans="1:10" x14ac:dyDescent="0.2">
      <c r="A262" s="358" t="str">
        <f>D264</f>
        <v>GESSEIRO COM ENCARGOS COMPLEMENTARES</v>
      </c>
      <c r="B262" s="359"/>
      <c r="C262" s="359"/>
      <c r="D262" s="359"/>
      <c r="E262" s="359"/>
      <c r="F262" s="359"/>
      <c r="G262" s="359"/>
      <c r="H262" s="359"/>
      <c r="I262" s="359"/>
      <c r="J262" s="360"/>
    </row>
    <row r="263" spans="1:10" x14ac:dyDescent="0.2">
      <c r="A263" s="78" t="s">
        <v>184</v>
      </c>
      <c r="B263" s="79" t="s">
        <v>5</v>
      </c>
      <c r="C263" s="79" t="s">
        <v>6</v>
      </c>
      <c r="D263" s="80" t="s">
        <v>7</v>
      </c>
      <c r="E263" s="400" t="s">
        <v>8</v>
      </c>
      <c r="F263" s="400"/>
      <c r="G263" s="81" t="s">
        <v>9</v>
      </c>
      <c r="H263" s="82" t="s">
        <v>10</v>
      </c>
      <c r="I263" s="83" t="s">
        <v>11</v>
      </c>
      <c r="J263" s="83" t="s">
        <v>12</v>
      </c>
    </row>
    <row r="264" spans="1:10" x14ac:dyDescent="0.2">
      <c r="A264" s="69" t="s">
        <v>13</v>
      </c>
      <c r="B264" s="70" t="s">
        <v>185</v>
      </c>
      <c r="C264" s="70" t="s">
        <v>15</v>
      </c>
      <c r="D264" s="84" t="s">
        <v>186</v>
      </c>
      <c r="E264" s="401" t="s">
        <v>17</v>
      </c>
      <c r="F264" s="401"/>
      <c r="G264" s="71" t="s">
        <v>18</v>
      </c>
      <c r="H264" s="72">
        <v>1</v>
      </c>
      <c r="I264" s="73">
        <v>21.12</v>
      </c>
      <c r="J264" s="73">
        <v>21.12</v>
      </c>
    </row>
    <row r="265" spans="1:10" ht="31.5" x14ac:dyDescent="0.2">
      <c r="A265" s="33" t="s">
        <v>19</v>
      </c>
      <c r="B265" s="58" t="s">
        <v>187</v>
      </c>
      <c r="C265" s="58" t="s">
        <v>15</v>
      </c>
      <c r="D265" s="46" t="s">
        <v>188</v>
      </c>
      <c r="E265" s="362" t="s">
        <v>17</v>
      </c>
      <c r="F265" s="362"/>
      <c r="G265" s="35" t="s">
        <v>18</v>
      </c>
      <c r="H265" s="54">
        <v>1</v>
      </c>
      <c r="I265" s="36">
        <v>0.13</v>
      </c>
      <c r="J265" s="36">
        <v>0.13</v>
      </c>
    </row>
    <row r="266" spans="1:10" x14ac:dyDescent="0.2">
      <c r="A266" s="33" t="s">
        <v>22</v>
      </c>
      <c r="B266" s="58" t="s">
        <v>23</v>
      </c>
      <c r="C266" s="58" t="s">
        <v>15</v>
      </c>
      <c r="D266" s="46" t="s">
        <v>24</v>
      </c>
      <c r="E266" s="362" t="s">
        <v>25</v>
      </c>
      <c r="F266" s="362"/>
      <c r="G266" s="35" t="s">
        <v>18</v>
      </c>
      <c r="H266" s="54">
        <v>1</v>
      </c>
      <c r="I266" s="36">
        <v>1.03</v>
      </c>
      <c r="J266" s="36">
        <v>1.03</v>
      </c>
    </row>
    <row r="267" spans="1:10" ht="31.5" x14ac:dyDescent="0.2">
      <c r="A267" s="33" t="s">
        <v>22</v>
      </c>
      <c r="B267" s="58" t="s">
        <v>29</v>
      </c>
      <c r="C267" s="58" t="s">
        <v>15</v>
      </c>
      <c r="D267" s="46" t="s">
        <v>30</v>
      </c>
      <c r="E267" s="362" t="s">
        <v>31</v>
      </c>
      <c r="F267" s="362"/>
      <c r="G267" s="35" t="s">
        <v>18</v>
      </c>
      <c r="H267" s="54">
        <v>1</v>
      </c>
      <c r="I267" s="36">
        <v>0.95</v>
      </c>
      <c r="J267" s="36">
        <v>0.95</v>
      </c>
    </row>
    <row r="268" spans="1:10" ht="47.25" x14ac:dyDescent="0.2">
      <c r="A268" s="33" t="s">
        <v>22</v>
      </c>
      <c r="B268" s="58" t="s">
        <v>32</v>
      </c>
      <c r="C268" s="58" t="s">
        <v>15</v>
      </c>
      <c r="D268" s="46" t="s">
        <v>33</v>
      </c>
      <c r="E268" s="362" t="s">
        <v>31</v>
      </c>
      <c r="F268" s="362"/>
      <c r="G268" s="35" t="s">
        <v>18</v>
      </c>
      <c r="H268" s="54">
        <v>1</v>
      </c>
      <c r="I268" s="36">
        <v>0.57999999999999996</v>
      </c>
      <c r="J268" s="36">
        <v>0.57999999999999996</v>
      </c>
    </row>
    <row r="269" spans="1:10" x14ac:dyDescent="0.2">
      <c r="A269" s="33" t="s">
        <v>22</v>
      </c>
      <c r="B269" s="58" t="s">
        <v>34</v>
      </c>
      <c r="C269" s="58" t="s">
        <v>15</v>
      </c>
      <c r="D269" s="46" t="s">
        <v>35</v>
      </c>
      <c r="E269" s="362" t="s">
        <v>25</v>
      </c>
      <c r="F269" s="362"/>
      <c r="G269" s="35" t="s">
        <v>18</v>
      </c>
      <c r="H269" s="54">
        <v>1</v>
      </c>
      <c r="I269" s="36">
        <v>0.55000000000000004</v>
      </c>
      <c r="J269" s="36">
        <v>0.55000000000000004</v>
      </c>
    </row>
    <row r="270" spans="1:10" x14ac:dyDescent="0.2">
      <c r="A270" s="33" t="s">
        <v>22</v>
      </c>
      <c r="B270" s="58" t="s">
        <v>189</v>
      </c>
      <c r="C270" s="58" t="s">
        <v>15</v>
      </c>
      <c r="D270" s="46" t="s">
        <v>190</v>
      </c>
      <c r="E270" s="362" t="s">
        <v>28</v>
      </c>
      <c r="F270" s="362"/>
      <c r="G270" s="35" t="s">
        <v>18</v>
      </c>
      <c r="H270" s="54">
        <v>1</v>
      </c>
      <c r="I270" s="36">
        <v>17.03</v>
      </c>
      <c r="J270" s="36">
        <v>17.03</v>
      </c>
    </row>
    <row r="271" spans="1:10" x14ac:dyDescent="0.2">
      <c r="A271" s="33" t="s">
        <v>22</v>
      </c>
      <c r="B271" s="58" t="s">
        <v>36</v>
      </c>
      <c r="C271" s="58" t="s">
        <v>15</v>
      </c>
      <c r="D271" s="46" t="s">
        <v>37</v>
      </c>
      <c r="E271" s="362" t="s">
        <v>38</v>
      </c>
      <c r="F271" s="362"/>
      <c r="G271" s="35" t="s">
        <v>18</v>
      </c>
      <c r="H271" s="54">
        <v>1</v>
      </c>
      <c r="I271" s="36">
        <v>0.06</v>
      </c>
      <c r="J271" s="36">
        <v>0.06</v>
      </c>
    </row>
    <row r="272" spans="1:10" x14ac:dyDescent="0.2">
      <c r="A272" s="33" t="s">
        <v>22</v>
      </c>
      <c r="B272" s="58" t="s">
        <v>39</v>
      </c>
      <c r="C272" s="58" t="s">
        <v>15</v>
      </c>
      <c r="D272" s="46" t="s">
        <v>40</v>
      </c>
      <c r="E272" s="362" t="s">
        <v>41</v>
      </c>
      <c r="F272" s="362"/>
      <c r="G272" s="35" t="s">
        <v>18</v>
      </c>
      <c r="H272" s="54">
        <v>1</v>
      </c>
      <c r="I272" s="36">
        <v>0.79</v>
      </c>
      <c r="J272" s="36">
        <v>0.79</v>
      </c>
    </row>
    <row r="273" spans="1:10" x14ac:dyDescent="0.2">
      <c r="A273" s="105"/>
      <c r="B273" s="74"/>
      <c r="C273" s="74"/>
      <c r="D273" s="75"/>
      <c r="E273" s="34" t="s">
        <v>42</v>
      </c>
      <c r="F273" s="36">
        <v>7.9888268</v>
      </c>
      <c r="G273" s="34" t="s">
        <v>43</v>
      </c>
      <c r="H273" s="54">
        <v>9.17</v>
      </c>
      <c r="I273" s="34" t="s">
        <v>44</v>
      </c>
      <c r="J273" s="36">
        <v>17.16</v>
      </c>
    </row>
    <row r="274" spans="1:10" ht="31.5" x14ac:dyDescent="0.2">
      <c r="A274" s="105"/>
      <c r="B274" s="74"/>
      <c r="C274" s="74"/>
      <c r="D274" s="75"/>
      <c r="E274" s="34" t="s">
        <v>45</v>
      </c>
      <c r="F274" s="36">
        <v>4.75</v>
      </c>
      <c r="G274" s="34"/>
      <c r="H274" s="363" t="s">
        <v>46</v>
      </c>
      <c r="I274" s="363"/>
      <c r="J274" s="90">
        <v>25.87</v>
      </c>
    </row>
    <row r="275" spans="1:10" x14ac:dyDescent="0.2">
      <c r="A275" s="106"/>
      <c r="B275" s="107"/>
      <c r="C275" s="107"/>
      <c r="D275" s="108"/>
      <c r="E275" s="83"/>
      <c r="F275" s="83"/>
      <c r="G275" s="83" t="s">
        <v>47</v>
      </c>
      <c r="H275" s="82">
        <v>2200</v>
      </c>
      <c r="I275" s="83" t="s">
        <v>48</v>
      </c>
      <c r="J275" s="86">
        <v>56914</v>
      </c>
    </row>
    <row r="276" spans="1:10" x14ac:dyDescent="0.2">
      <c r="A276" s="358" t="str">
        <f>D278</f>
        <v>MESTRE DE OBRAS COM ENCARGOS COMPLEMENTARES</v>
      </c>
      <c r="B276" s="359"/>
      <c r="C276" s="359"/>
      <c r="D276" s="359"/>
      <c r="E276" s="359"/>
      <c r="F276" s="359"/>
      <c r="G276" s="359"/>
      <c r="H276" s="359"/>
      <c r="I276" s="359"/>
      <c r="J276" s="360"/>
    </row>
    <row r="277" spans="1:10" x14ac:dyDescent="0.2">
      <c r="A277" s="78" t="s">
        <v>191</v>
      </c>
      <c r="B277" s="79" t="s">
        <v>5</v>
      </c>
      <c r="C277" s="79" t="s">
        <v>6</v>
      </c>
      <c r="D277" s="80" t="s">
        <v>7</v>
      </c>
      <c r="E277" s="400" t="s">
        <v>8</v>
      </c>
      <c r="F277" s="400"/>
      <c r="G277" s="81" t="s">
        <v>9</v>
      </c>
      <c r="H277" s="82" t="s">
        <v>10</v>
      </c>
      <c r="I277" s="83" t="s">
        <v>11</v>
      </c>
      <c r="J277" s="83" t="s">
        <v>12</v>
      </c>
    </row>
    <row r="278" spans="1:10" ht="31.5" x14ac:dyDescent="0.2">
      <c r="A278" s="69" t="s">
        <v>13</v>
      </c>
      <c r="B278" s="70" t="s">
        <v>192</v>
      </c>
      <c r="C278" s="70" t="s">
        <v>15</v>
      </c>
      <c r="D278" s="84" t="s">
        <v>193</v>
      </c>
      <c r="E278" s="401" t="s">
        <v>17</v>
      </c>
      <c r="F278" s="401"/>
      <c r="G278" s="71" t="s">
        <v>18</v>
      </c>
      <c r="H278" s="72">
        <v>1</v>
      </c>
      <c r="I278" s="73">
        <v>61.01</v>
      </c>
      <c r="J278" s="73">
        <v>61.01</v>
      </c>
    </row>
    <row r="279" spans="1:10" ht="47.25" x14ac:dyDescent="0.2">
      <c r="A279" s="33" t="s">
        <v>19</v>
      </c>
      <c r="B279" s="58" t="s">
        <v>194</v>
      </c>
      <c r="C279" s="58" t="s">
        <v>15</v>
      </c>
      <c r="D279" s="46" t="s">
        <v>195</v>
      </c>
      <c r="E279" s="362" t="s">
        <v>17</v>
      </c>
      <c r="F279" s="362"/>
      <c r="G279" s="35" t="s">
        <v>18</v>
      </c>
      <c r="H279" s="54">
        <v>1</v>
      </c>
      <c r="I279" s="36">
        <v>0.88</v>
      </c>
      <c r="J279" s="36">
        <v>0.88</v>
      </c>
    </row>
    <row r="280" spans="1:10" ht="47.25" x14ac:dyDescent="0.2">
      <c r="A280" s="33" t="s">
        <v>22</v>
      </c>
      <c r="B280" s="58" t="s">
        <v>196</v>
      </c>
      <c r="C280" s="58" t="s">
        <v>15</v>
      </c>
      <c r="D280" s="46" t="s">
        <v>197</v>
      </c>
      <c r="E280" s="362" t="s">
        <v>31</v>
      </c>
      <c r="F280" s="362"/>
      <c r="G280" s="35" t="s">
        <v>18</v>
      </c>
      <c r="H280" s="54">
        <v>1</v>
      </c>
      <c r="I280" s="36">
        <v>0.94</v>
      </c>
      <c r="J280" s="36">
        <v>0.94</v>
      </c>
    </row>
    <row r="281" spans="1:10" ht="47.25" x14ac:dyDescent="0.2">
      <c r="A281" s="33" t="s">
        <v>22</v>
      </c>
      <c r="B281" s="58" t="s">
        <v>198</v>
      </c>
      <c r="C281" s="58" t="s">
        <v>15</v>
      </c>
      <c r="D281" s="46" t="s">
        <v>199</v>
      </c>
      <c r="E281" s="362" t="s">
        <v>31</v>
      </c>
      <c r="F281" s="362"/>
      <c r="G281" s="35" t="s">
        <v>18</v>
      </c>
      <c r="H281" s="54">
        <v>1</v>
      </c>
      <c r="I281" s="36">
        <v>0.08</v>
      </c>
      <c r="J281" s="36">
        <v>0.08</v>
      </c>
    </row>
    <row r="282" spans="1:10" x14ac:dyDescent="0.2">
      <c r="A282" s="33" t="s">
        <v>22</v>
      </c>
      <c r="B282" s="58" t="s">
        <v>34</v>
      </c>
      <c r="C282" s="58" t="s">
        <v>15</v>
      </c>
      <c r="D282" s="46" t="s">
        <v>35</v>
      </c>
      <c r="E282" s="362" t="s">
        <v>25</v>
      </c>
      <c r="F282" s="362"/>
      <c r="G282" s="35" t="s">
        <v>18</v>
      </c>
      <c r="H282" s="54">
        <v>1</v>
      </c>
      <c r="I282" s="36">
        <v>0.55000000000000004</v>
      </c>
      <c r="J282" s="36">
        <v>0.55000000000000004</v>
      </c>
    </row>
    <row r="283" spans="1:10" x14ac:dyDescent="0.2">
      <c r="A283" s="33" t="s">
        <v>22</v>
      </c>
      <c r="B283" s="58" t="s">
        <v>200</v>
      </c>
      <c r="C283" s="58" t="s">
        <v>15</v>
      </c>
      <c r="D283" s="46" t="s">
        <v>201</v>
      </c>
      <c r="E283" s="362" t="s">
        <v>28</v>
      </c>
      <c r="F283" s="362"/>
      <c r="G283" s="35" t="s">
        <v>18</v>
      </c>
      <c r="H283" s="54">
        <v>1</v>
      </c>
      <c r="I283" s="36">
        <v>58.5</v>
      </c>
      <c r="J283" s="36">
        <v>58.5</v>
      </c>
    </row>
    <row r="284" spans="1:10" x14ac:dyDescent="0.2">
      <c r="A284" s="33" t="s">
        <v>22</v>
      </c>
      <c r="B284" s="58" t="s">
        <v>36</v>
      </c>
      <c r="C284" s="58" t="s">
        <v>15</v>
      </c>
      <c r="D284" s="46" t="s">
        <v>37</v>
      </c>
      <c r="E284" s="362" t="s">
        <v>38</v>
      </c>
      <c r="F284" s="362"/>
      <c r="G284" s="35" t="s">
        <v>18</v>
      </c>
      <c r="H284" s="54">
        <v>1</v>
      </c>
      <c r="I284" s="36">
        <v>0.06</v>
      </c>
      <c r="J284" s="36">
        <v>0.06</v>
      </c>
    </row>
    <row r="285" spans="1:10" x14ac:dyDescent="0.2">
      <c r="A285" s="105"/>
      <c r="B285" s="74"/>
      <c r="C285" s="74"/>
      <c r="D285" s="75"/>
      <c r="E285" s="34" t="s">
        <v>42</v>
      </c>
      <c r="F285" s="36">
        <v>27.6443203</v>
      </c>
      <c r="G285" s="34" t="s">
        <v>43</v>
      </c>
      <c r="H285" s="54">
        <v>31.74</v>
      </c>
      <c r="I285" s="34" t="s">
        <v>44</v>
      </c>
      <c r="J285" s="36">
        <v>59.38</v>
      </c>
    </row>
    <row r="286" spans="1:10" ht="31.5" x14ac:dyDescent="0.2">
      <c r="A286" s="105"/>
      <c r="B286" s="74"/>
      <c r="C286" s="74"/>
      <c r="D286" s="75"/>
      <c r="E286" s="34" t="s">
        <v>45</v>
      </c>
      <c r="F286" s="36">
        <v>13.72</v>
      </c>
      <c r="G286" s="34"/>
      <c r="H286" s="363" t="s">
        <v>46</v>
      </c>
      <c r="I286" s="363"/>
      <c r="J286" s="90">
        <v>74.73</v>
      </c>
    </row>
    <row r="287" spans="1:10" x14ac:dyDescent="0.2">
      <c r="A287" s="106"/>
      <c r="B287" s="107"/>
      <c r="C287" s="107"/>
      <c r="D287" s="108"/>
      <c r="E287" s="83"/>
      <c r="F287" s="83"/>
      <c r="G287" s="34" t="s">
        <v>47</v>
      </c>
      <c r="H287" s="54">
        <v>2200</v>
      </c>
      <c r="I287" s="34" t="s">
        <v>48</v>
      </c>
      <c r="J287" s="36">
        <v>164406</v>
      </c>
    </row>
    <row r="288" spans="1:10" x14ac:dyDescent="0.2">
      <c r="A288" s="358" t="str">
        <f>D290</f>
        <v>MONTADOR ELETROMECÃNICO COM ENCARGOS COMPLEMENTARES</v>
      </c>
      <c r="B288" s="359"/>
      <c r="C288" s="359"/>
      <c r="D288" s="359"/>
      <c r="E288" s="359"/>
      <c r="F288" s="359"/>
      <c r="G288" s="359"/>
      <c r="H288" s="359"/>
      <c r="I288" s="359"/>
      <c r="J288" s="360"/>
    </row>
    <row r="289" spans="1:10" x14ac:dyDescent="0.2">
      <c r="A289" s="78" t="s">
        <v>202</v>
      </c>
      <c r="B289" s="79" t="s">
        <v>5</v>
      </c>
      <c r="C289" s="79" t="s">
        <v>6</v>
      </c>
      <c r="D289" s="80" t="s">
        <v>7</v>
      </c>
      <c r="E289" s="400" t="s">
        <v>8</v>
      </c>
      <c r="F289" s="400"/>
      <c r="G289" s="81" t="s">
        <v>9</v>
      </c>
      <c r="H289" s="82" t="s">
        <v>10</v>
      </c>
      <c r="I289" s="83" t="s">
        <v>11</v>
      </c>
      <c r="J289" s="83" t="s">
        <v>12</v>
      </c>
    </row>
    <row r="290" spans="1:10" ht="31.5" x14ac:dyDescent="0.2">
      <c r="A290" s="69" t="s">
        <v>13</v>
      </c>
      <c r="B290" s="70" t="s">
        <v>203</v>
      </c>
      <c r="C290" s="70" t="s">
        <v>15</v>
      </c>
      <c r="D290" s="84" t="s">
        <v>204</v>
      </c>
      <c r="E290" s="401" t="s">
        <v>17</v>
      </c>
      <c r="F290" s="401"/>
      <c r="G290" s="71" t="s">
        <v>18</v>
      </c>
      <c r="H290" s="72">
        <v>1</v>
      </c>
      <c r="I290" s="73">
        <v>22.98</v>
      </c>
      <c r="J290" s="73">
        <v>22.98</v>
      </c>
    </row>
    <row r="291" spans="1:10" ht="47.25" x14ac:dyDescent="0.2">
      <c r="A291" s="33" t="s">
        <v>19</v>
      </c>
      <c r="B291" s="58" t="s">
        <v>205</v>
      </c>
      <c r="C291" s="58" t="s">
        <v>15</v>
      </c>
      <c r="D291" s="46" t="s">
        <v>206</v>
      </c>
      <c r="E291" s="362" t="s">
        <v>17</v>
      </c>
      <c r="F291" s="362"/>
      <c r="G291" s="35" t="s">
        <v>18</v>
      </c>
      <c r="H291" s="54">
        <v>1</v>
      </c>
      <c r="I291" s="36">
        <v>0.4</v>
      </c>
      <c r="J291" s="36">
        <v>0.4</v>
      </c>
    </row>
    <row r="292" spans="1:10" x14ac:dyDescent="0.2">
      <c r="A292" s="33" t="s">
        <v>22</v>
      </c>
      <c r="B292" s="58" t="s">
        <v>23</v>
      </c>
      <c r="C292" s="58" t="s">
        <v>15</v>
      </c>
      <c r="D292" s="46" t="s">
        <v>24</v>
      </c>
      <c r="E292" s="362" t="s">
        <v>25</v>
      </c>
      <c r="F292" s="362"/>
      <c r="G292" s="35" t="s">
        <v>18</v>
      </c>
      <c r="H292" s="54">
        <v>1</v>
      </c>
      <c r="I292" s="36">
        <v>1.03</v>
      </c>
      <c r="J292" s="36">
        <v>1.03</v>
      </c>
    </row>
    <row r="293" spans="1:10" ht="47.25" x14ac:dyDescent="0.2">
      <c r="A293" s="33" t="s">
        <v>22</v>
      </c>
      <c r="B293" s="58" t="s">
        <v>111</v>
      </c>
      <c r="C293" s="58" t="s">
        <v>15</v>
      </c>
      <c r="D293" s="46" t="s">
        <v>112</v>
      </c>
      <c r="E293" s="362" t="s">
        <v>31</v>
      </c>
      <c r="F293" s="362"/>
      <c r="G293" s="35" t="s">
        <v>18</v>
      </c>
      <c r="H293" s="54">
        <v>1</v>
      </c>
      <c r="I293" s="36">
        <v>0.62</v>
      </c>
      <c r="J293" s="36">
        <v>0.62</v>
      </c>
    </row>
    <row r="294" spans="1:10" x14ac:dyDescent="0.2">
      <c r="A294" s="33" t="s">
        <v>22</v>
      </c>
      <c r="B294" s="58" t="s">
        <v>34</v>
      </c>
      <c r="C294" s="58" t="s">
        <v>15</v>
      </c>
      <c r="D294" s="46" t="s">
        <v>35</v>
      </c>
      <c r="E294" s="362" t="s">
        <v>25</v>
      </c>
      <c r="F294" s="362"/>
      <c r="G294" s="35" t="s">
        <v>18</v>
      </c>
      <c r="H294" s="54">
        <v>1</v>
      </c>
      <c r="I294" s="36">
        <v>0.55000000000000004</v>
      </c>
      <c r="J294" s="36">
        <v>0.55000000000000004</v>
      </c>
    </row>
    <row r="295" spans="1:10" ht="47.25" x14ac:dyDescent="0.2">
      <c r="A295" s="33" t="s">
        <v>22</v>
      </c>
      <c r="B295" s="58" t="s">
        <v>109</v>
      </c>
      <c r="C295" s="58" t="s">
        <v>15</v>
      </c>
      <c r="D295" s="46" t="s">
        <v>110</v>
      </c>
      <c r="E295" s="362" t="s">
        <v>31</v>
      </c>
      <c r="F295" s="362"/>
      <c r="G295" s="35" t="s">
        <v>18</v>
      </c>
      <c r="H295" s="54">
        <v>1</v>
      </c>
      <c r="I295" s="36">
        <v>0.91</v>
      </c>
      <c r="J295" s="36">
        <v>0.91</v>
      </c>
    </row>
    <row r="296" spans="1:10" x14ac:dyDescent="0.2">
      <c r="A296" s="33" t="s">
        <v>22</v>
      </c>
      <c r="B296" s="58" t="s">
        <v>207</v>
      </c>
      <c r="C296" s="58" t="s">
        <v>15</v>
      </c>
      <c r="D296" s="46" t="s">
        <v>208</v>
      </c>
      <c r="E296" s="362" t="s">
        <v>28</v>
      </c>
      <c r="F296" s="362"/>
      <c r="G296" s="35" t="s">
        <v>18</v>
      </c>
      <c r="H296" s="54">
        <v>1</v>
      </c>
      <c r="I296" s="36">
        <v>18.62</v>
      </c>
      <c r="J296" s="36">
        <v>18.62</v>
      </c>
    </row>
    <row r="297" spans="1:10" x14ac:dyDescent="0.2">
      <c r="A297" s="33" t="s">
        <v>22</v>
      </c>
      <c r="B297" s="58" t="s">
        <v>36</v>
      </c>
      <c r="C297" s="58" t="s">
        <v>15</v>
      </c>
      <c r="D297" s="46" t="s">
        <v>37</v>
      </c>
      <c r="E297" s="362" t="s">
        <v>38</v>
      </c>
      <c r="F297" s="362"/>
      <c r="G297" s="35" t="s">
        <v>18</v>
      </c>
      <c r="H297" s="54">
        <v>1</v>
      </c>
      <c r="I297" s="36">
        <v>0.06</v>
      </c>
      <c r="J297" s="36">
        <v>0.06</v>
      </c>
    </row>
    <row r="298" spans="1:10" x14ac:dyDescent="0.2">
      <c r="A298" s="33" t="s">
        <v>22</v>
      </c>
      <c r="B298" s="58" t="s">
        <v>39</v>
      </c>
      <c r="C298" s="58" t="s">
        <v>15</v>
      </c>
      <c r="D298" s="46" t="s">
        <v>40</v>
      </c>
      <c r="E298" s="362" t="s">
        <v>41</v>
      </c>
      <c r="F298" s="362"/>
      <c r="G298" s="35" t="s">
        <v>18</v>
      </c>
      <c r="H298" s="54">
        <v>1</v>
      </c>
      <c r="I298" s="36">
        <v>0.79</v>
      </c>
      <c r="J298" s="36">
        <v>0.79</v>
      </c>
    </row>
    <row r="299" spans="1:10" x14ac:dyDescent="0.2">
      <c r="A299" s="105"/>
      <c r="B299" s="74"/>
      <c r="C299" s="74"/>
      <c r="D299" s="75"/>
      <c r="E299" s="34" t="s">
        <v>42</v>
      </c>
      <c r="F299" s="36">
        <v>8.8547486000000006</v>
      </c>
      <c r="G299" s="34" t="s">
        <v>43</v>
      </c>
      <c r="H299" s="54">
        <v>10.17</v>
      </c>
      <c r="I299" s="34" t="s">
        <v>44</v>
      </c>
      <c r="J299" s="36">
        <v>19.02</v>
      </c>
    </row>
    <row r="300" spans="1:10" ht="31.5" x14ac:dyDescent="0.2">
      <c r="A300" s="105"/>
      <c r="B300" s="74"/>
      <c r="C300" s="74"/>
      <c r="D300" s="75"/>
      <c r="E300" s="34" t="s">
        <v>45</v>
      </c>
      <c r="F300" s="36">
        <v>5.17</v>
      </c>
      <c r="G300" s="34"/>
      <c r="H300" s="363" t="s">
        <v>46</v>
      </c>
      <c r="I300" s="363"/>
      <c r="J300" s="90">
        <v>28.15</v>
      </c>
    </row>
    <row r="301" spans="1:10" x14ac:dyDescent="0.2">
      <c r="A301" s="106"/>
      <c r="B301" s="107"/>
      <c r="C301" s="107"/>
      <c r="D301" s="108"/>
      <c r="E301" s="83"/>
      <c r="F301" s="83"/>
      <c r="G301" s="34" t="s">
        <v>47</v>
      </c>
      <c r="H301" s="54">
        <v>600</v>
      </c>
      <c r="I301" s="34" t="s">
        <v>48</v>
      </c>
      <c r="J301" s="36">
        <v>16890</v>
      </c>
    </row>
    <row r="302" spans="1:10" x14ac:dyDescent="0.2">
      <c r="A302" s="358" t="str">
        <f>D304</f>
        <v>MONTADOR (TUBO AÇO/EQUIPAMENTOS) COM ENCARGOS COMPLEMENTARES</v>
      </c>
      <c r="B302" s="359"/>
      <c r="C302" s="359"/>
      <c r="D302" s="359"/>
      <c r="E302" s="359"/>
      <c r="F302" s="359"/>
      <c r="G302" s="359"/>
      <c r="H302" s="359"/>
      <c r="I302" s="359"/>
      <c r="J302" s="360"/>
    </row>
    <row r="303" spans="1:10" x14ac:dyDescent="0.2">
      <c r="A303" s="78" t="s">
        <v>209</v>
      </c>
      <c r="B303" s="79" t="s">
        <v>5</v>
      </c>
      <c r="C303" s="79" t="s">
        <v>6</v>
      </c>
      <c r="D303" s="80" t="s">
        <v>7</v>
      </c>
      <c r="E303" s="400" t="s">
        <v>8</v>
      </c>
      <c r="F303" s="400"/>
      <c r="G303" s="81" t="s">
        <v>9</v>
      </c>
      <c r="H303" s="82" t="s">
        <v>10</v>
      </c>
      <c r="I303" s="83" t="s">
        <v>11</v>
      </c>
      <c r="J303" s="83" t="s">
        <v>12</v>
      </c>
    </row>
    <row r="304" spans="1:10" ht="31.5" x14ac:dyDescent="0.2">
      <c r="A304" s="69" t="s">
        <v>13</v>
      </c>
      <c r="B304" s="70" t="s">
        <v>210</v>
      </c>
      <c r="C304" s="70" t="s">
        <v>15</v>
      </c>
      <c r="D304" s="84" t="s">
        <v>211</v>
      </c>
      <c r="E304" s="401" t="s">
        <v>17</v>
      </c>
      <c r="F304" s="401"/>
      <c r="G304" s="71" t="s">
        <v>18</v>
      </c>
      <c r="H304" s="72">
        <v>1</v>
      </c>
      <c r="I304" s="73">
        <v>23.4</v>
      </c>
      <c r="J304" s="73">
        <v>23.4</v>
      </c>
    </row>
    <row r="305" spans="1:10" ht="47.25" x14ac:dyDescent="0.2">
      <c r="A305" s="33" t="s">
        <v>19</v>
      </c>
      <c r="B305" s="58" t="s">
        <v>212</v>
      </c>
      <c r="C305" s="58" t="s">
        <v>15</v>
      </c>
      <c r="D305" s="46" t="s">
        <v>213</v>
      </c>
      <c r="E305" s="362" t="s">
        <v>17</v>
      </c>
      <c r="F305" s="362"/>
      <c r="G305" s="35" t="s">
        <v>18</v>
      </c>
      <c r="H305" s="54">
        <v>1</v>
      </c>
      <c r="I305" s="36">
        <v>0.21</v>
      </c>
      <c r="J305" s="36">
        <v>0.21</v>
      </c>
    </row>
    <row r="306" spans="1:10" x14ac:dyDescent="0.2">
      <c r="A306" s="33" t="s">
        <v>22</v>
      </c>
      <c r="B306" s="58" t="s">
        <v>23</v>
      </c>
      <c r="C306" s="58" t="s">
        <v>15</v>
      </c>
      <c r="D306" s="46" t="s">
        <v>24</v>
      </c>
      <c r="E306" s="362" t="s">
        <v>25</v>
      </c>
      <c r="F306" s="362"/>
      <c r="G306" s="35" t="s">
        <v>18</v>
      </c>
      <c r="H306" s="54">
        <v>1</v>
      </c>
      <c r="I306" s="36">
        <v>1.03</v>
      </c>
      <c r="J306" s="36">
        <v>1.03</v>
      </c>
    </row>
    <row r="307" spans="1:10" ht="47.25" x14ac:dyDescent="0.2">
      <c r="A307" s="33" t="s">
        <v>22</v>
      </c>
      <c r="B307" s="58" t="s">
        <v>173</v>
      </c>
      <c r="C307" s="58" t="s">
        <v>15</v>
      </c>
      <c r="D307" s="46" t="s">
        <v>174</v>
      </c>
      <c r="E307" s="362" t="s">
        <v>31</v>
      </c>
      <c r="F307" s="362"/>
      <c r="G307" s="35" t="s">
        <v>18</v>
      </c>
      <c r="H307" s="54">
        <v>1</v>
      </c>
      <c r="I307" s="36">
        <v>0.63</v>
      </c>
      <c r="J307" s="36">
        <v>0.63</v>
      </c>
    </row>
    <row r="308" spans="1:10" x14ac:dyDescent="0.2">
      <c r="A308" s="33" t="s">
        <v>22</v>
      </c>
      <c r="B308" s="58" t="s">
        <v>34</v>
      </c>
      <c r="C308" s="58" t="s">
        <v>15</v>
      </c>
      <c r="D308" s="46" t="s">
        <v>35</v>
      </c>
      <c r="E308" s="362" t="s">
        <v>25</v>
      </c>
      <c r="F308" s="362"/>
      <c r="G308" s="35" t="s">
        <v>18</v>
      </c>
      <c r="H308" s="54">
        <v>1</v>
      </c>
      <c r="I308" s="36">
        <v>0.55000000000000004</v>
      </c>
      <c r="J308" s="36">
        <v>0.55000000000000004</v>
      </c>
    </row>
    <row r="309" spans="1:10" ht="47.25" x14ac:dyDescent="0.2">
      <c r="A309" s="33" t="s">
        <v>22</v>
      </c>
      <c r="B309" s="58" t="s">
        <v>175</v>
      </c>
      <c r="C309" s="58" t="s">
        <v>15</v>
      </c>
      <c r="D309" s="46" t="s">
        <v>176</v>
      </c>
      <c r="E309" s="362" t="s">
        <v>31</v>
      </c>
      <c r="F309" s="362"/>
      <c r="G309" s="35" t="s">
        <v>18</v>
      </c>
      <c r="H309" s="54">
        <v>1</v>
      </c>
      <c r="I309" s="36">
        <v>0.01</v>
      </c>
      <c r="J309" s="36">
        <v>0.01</v>
      </c>
    </row>
    <row r="310" spans="1:10" ht="31.5" x14ac:dyDescent="0.2">
      <c r="A310" s="33" t="s">
        <v>22</v>
      </c>
      <c r="B310" s="58" t="s">
        <v>214</v>
      </c>
      <c r="C310" s="58" t="s">
        <v>15</v>
      </c>
      <c r="D310" s="46" t="s">
        <v>215</v>
      </c>
      <c r="E310" s="362" t="s">
        <v>28</v>
      </c>
      <c r="F310" s="362"/>
      <c r="G310" s="35" t="s">
        <v>18</v>
      </c>
      <c r="H310" s="54">
        <v>1</v>
      </c>
      <c r="I310" s="36">
        <v>20.12</v>
      </c>
      <c r="J310" s="36">
        <v>20.12</v>
      </c>
    </row>
    <row r="311" spans="1:10" x14ac:dyDescent="0.2">
      <c r="A311" s="33" t="s">
        <v>22</v>
      </c>
      <c r="B311" s="58" t="s">
        <v>36</v>
      </c>
      <c r="C311" s="58" t="s">
        <v>15</v>
      </c>
      <c r="D311" s="46" t="s">
        <v>37</v>
      </c>
      <c r="E311" s="362" t="s">
        <v>38</v>
      </c>
      <c r="F311" s="362"/>
      <c r="G311" s="35" t="s">
        <v>18</v>
      </c>
      <c r="H311" s="54">
        <v>1</v>
      </c>
      <c r="I311" s="36">
        <v>0.06</v>
      </c>
      <c r="J311" s="36">
        <v>0.06</v>
      </c>
    </row>
    <row r="312" spans="1:10" x14ac:dyDescent="0.2">
      <c r="A312" s="33" t="s">
        <v>22</v>
      </c>
      <c r="B312" s="58" t="s">
        <v>39</v>
      </c>
      <c r="C312" s="58" t="s">
        <v>15</v>
      </c>
      <c r="D312" s="46" t="s">
        <v>40</v>
      </c>
      <c r="E312" s="362" t="s">
        <v>41</v>
      </c>
      <c r="F312" s="362"/>
      <c r="G312" s="35" t="s">
        <v>18</v>
      </c>
      <c r="H312" s="54">
        <v>1</v>
      </c>
      <c r="I312" s="36">
        <v>0.79</v>
      </c>
      <c r="J312" s="36">
        <v>0.79</v>
      </c>
    </row>
    <row r="313" spans="1:10" x14ac:dyDescent="0.2">
      <c r="A313" s="105"/>
      <c r="B313" s="74"/>
      <c r="C313" s="74"/>
      <c r="D313" s="75"/>
      <c r="E313" s="112" t="s">
        <v>42</v>
      </c>
      <c r="F313" s="113">
        <v>9.4646182000000003</v>
      </c>
      <c r="G313" s="112" t="s">
        <v>43</v>
      </c>
      <c r="H313" s="114">
        <v>10.87</v>
      </c>
      <c r="I313" s="112" t="s">
        <v>44</v>
      </c>
      <c r="J313" s="113">
        <v>20.329999999999998</v>
      </c>
    </row>
    <row r="314" spans="1:10" ht="31.5" x14ac:dyDescent="0.2">
      <c r="A314" s="105"/>
      <c r="B314" s="74"/>
      <c r="C314" s="74"/>
      <c r="D314" s="75"/>
      <c r="E314" s="34" t="s">
        <v>45</v>
      </c>
      <c r="F314" s="36">
        <v>5.26</v>
      </c>
      <c r="G314" s="34"/>
      <c r="H314" s="363" t="s">
        <v>46</v>
      </c>
      <c r="I314" s="363"/>
      <c r="J314" s="90">
        <v>28.66</v>
      </c>
    </row>
    <row r="315" spans="1:10" x14ac:dyDescent="0.2">
      <c r="A315" s="106"/>
      <c r="B315" s="107"/>
      <c r="C315" s="107"/>
      <c r="D315" s="108"/>
      <c r="E315" s="83"/>
      <c r="F315" s="83"/>
      <c r="G315" s="34" t="s">
        <v>47</v>
      </c>
      <c r="H315" s="54">
        <v>1100</v>
      </c>
      <c r="I315" s="34" t="s">
        <v>48</v>
      </c>
      <c r="J315" s="36">
        <v>31526</v>
      </c>
    </row>
    <row r="316" spans="1:10" x14ac:dyDescent="0.2">
      <c r="A316" s="358" t="str">
        <f>D318</f>
        <v>MARCENEIRO COM ENCARGOS COMPLEMENTARES</v>
      </c>
      <c r="B316" s="359"/>
      <c r="C316" s="359"/>
      <c r="D316" s="359"/>
      <c r="E316" s="359"/>
      <c r="F316" s="359"/>
      <c r="G316" s="359"/>
      <c r="H316" s="359"/>
      <c r="I316" s="359"/>
      <c r="J316" s="360"/>
    </row>
    <row r="317" spans="1:10" x14ac:dyDescent="0.2">
      <c r="A317" s="78" t="s">
        <v>216</v>
      </c>
      <c r="B317" s="79" t="s">
        <v>5</v>
      </c>
      <c r="C317" s="79" t="s">
        <v>6</v>
      </c>
      <c r="D317" s="80" t="s">
        <v>7</v>
      </c>
      <c r="E317" s="400" t="s">
        <v>8</v>
      </c>
      <c r="F317" s="400"/>
      <c r="G317" s="81" t="s">
        <v>9</v>
      </c>
      <c r="H317" s="82" t="s">
        <v>10</v>
      </c>
      <c r="I317" s="83" t="s">
        <v>11</v>
      </c>
      <c r="J317" s="83" t="s">
        <v>12</v>
      </c>
    </row>
    <row r="318" spans="1:10" ht="31.5" x14ac:dyDescent="0.2">
      <c r="A318" s="69" t="s">
        <v>13</v>
      </c>
      <c r="B318" s="70" t="s">
        <v>217</v>
      </c>
      <c r="C318" s="70" t="s">
        <v>15</v>
      </c>
      <c r="D318" s="84" t="s">
        <v>218</v>
      </c>
      <c r="E318" s="401" t="s">
        <v>17</v>
      </c>
      <c r="F318" s="401"/>
      <c r="G318" s="71" t="s">
        <v>18</v>
      </c>
      <c r="H318" s="72">
        <v>1</v>
      </c>
      <c r="I318" s="73">
        <v>21.46</v>
      </c>
      <c r="J318" s="73">
        <v>21.46</v>
      </c>
    </row>
    <row r="319" spans="1:10" ht="31.5" x14ac:dyDescent="0.2">
      <c r="A319" s="33" t="s">
        <v>19</v>
      </c>
      <c r="B319" s="58" t="s">
        <v>219</v>
      </c>
      <c r="C319" s="58" t="s">
        <v>15</v>
      </c>
      <c r="D319" s="46" t="s">
        <v>220</v>
      </c>
      <c r="E319" s="362" t="s">
        <v>17</v>
      </c>
      <c r="F319" s="362"/>
      <c r="G319" s="35" t="s">
        <v>18</v>
      </c>
      <c r="H319" s="54">
        <v>1</v>
      </c>
      <c r="I319" s="36">
        <v>0.18</v>
      </c>
      <c r="J319" s="36">
        <v>0.18</v>
      </c>
    </row>
    <row r="320" spans="1:10" x14ac:dyDescent="0.2">
      <c r="A320" s="33" t="s">
        <v>22</v>
      </c>
      <c r="B320" s="58" t="s">
        <v>23</v>
      </c>
      <c r="C320" s="58" t="s">
        <v>15</v>
      </c>
      <c r="D320" s="46" t="s">
        <v>24</v>
      </c>
      <c r="E320" s="362" t="s">
        <v>25</v>
      </c>
      <c r="F320" s="362"/>
      <c r="G320" s="35" t="s">
        <v>18</v>
      </c>
      <c r="H320" s="54">
        <v>1</v>
      </c>
      <c r="I320" s="36">
        <v>1.03</v>
      </c>
      <c r="J320" s="36">
        <v>1.03</v>
      </c>
    </row>
    <row r="321" spans="1:10" ht="47.25" x14ac:dyDescent="0.2">
      <c r="A321" s="33" t="s">
        <v>22</v>
      </c>
      <c r="B321" s="58" t="s">
        <v>127</v>
      </c>
      <c r="C321" s="58" t="s">
        <v>15</v>
      </c>
      <c r="D321" s="46" t="s">
        <v>128</v>
      </c>
      <c r="E321" s="362" t="s">
        <v>31</v>
      </c>
      <c r="F321" s="362"/>
      <c r="G321" s="35" t="s">
        <v>18</v>
      </c>
      <c r="H321" s="54">
        <v>1</v>
      </c>
      <c r="I321" s="36">
        <v>1.05</v>
      </c>
      <c r="J321" s="36">
        <v>1.05</v>
      </c>
    </row>
    <row r="322" spans="1:10" x14ac:dyDescent="0.2">
      <c r="A322" s="33" t="s">
        <v>22</v>
      </c>
      <c r="B322" s="58" t="s">
        <v>34</v>
      </c>
      <c r="C322" s="58" t="s">
        <v>15</v>
      </c>
      <c r="D322" s="46" t="s">
        <v>35</v>
      </c>
      <c r="E322" s="362" t="s">
        <v>25</v>
      </c>
      <c r="F322" s="362"/>
      <c r="G322" s="35" t="s">
        <v>18</v>
      </c>
      <c r="H322" s="54">
        <v>1</v>
      </c>
      <c r="I322" s="36">
        <v>0.55000000000000004</v>
      </c>
      <c r="J322" s="36">
        <v>0.55000000000000004</v>
      </c>
    </row>
    <row r="323" spans="1:10" ht="47.25" x14ac:dyDescent="0.2">
      <c r="A323" s="33" t="s">
        <v>22</v>
      </c>
      <c r="B323" s="58" t="s">
        <v>129</v>
      </c>
      <c r="C323" s="58" t="s">
        <v>15</v>
      </c>
      <c r="D323" s="46" t="s">
        <v>130</v>
      </c>
      <c r="E323" s="362" t="s">
        <v>31</v>
      </c>
      <c r="F323" s="362"/>
      <c r="G323" s="35" t="s">
        <v>18</v>
      </c>
      <c r="H323" s="54">
        <v>1</v>
      </c>
      <c r="I323" s="36">
        <v>0.38</v>
      </c>
      <c r="J323" s="36">
        <v>0.38</v>
      </c>
    </row>
    <row r="324" spans="1:10" x14ac:dyDescent="0.2">
      <c r="A324" s="33" t="s">
        <v>22</v>
      </c>
      <c r="B324" s="58" t="s">
        <v>221</v>
      </c>
      <c r="C324" s="58" t="s">
        <v>15</v>
      </c>
      <c r="D324" s="46" t="s">
        <v>222</v>
      </c>
      <c r="E324" s="362" t="s">
        <v>28</v>
      </c>
      <c r="F324" s="362"/>
      <c r="G324" s="35" t="s">
        <v>18</v>
      </c>
      <c r="H324" s="54">
        <v>1</v>
      </c>
      <c r="I324" s="36">
        <v>17.420000000000002</v>
      </c>
      <c r="J324" s="36">
        <v>17.420000000000002</v>
      </c>
    </row>
    <row r="325" spans="1:10" x14ac:dyDescent="0.2">
      <c r="A325" s="33" t="s">
        <v>22</v>
      </c>
      <c r="B325" s="58" t="s">
        <v>36</v>
      </c>
      <c r="C325" s="58" t="s">
        <v>15</v>
      </c>
      <c r="D325" s="46" t="s">
        <v>37</v>
      </c>
      <c r="E325" s="362" t="s">
        <v>38</v>
      </c>
      <c r="F325" s="362"/>
      <c r="G325" s="35" t="s">
        <v>18</v>
      </c>
      <c r="H325" s="54">
        <v>1</v>
      </c>
      <c r="I325" s="36">
        <v>0.06</v>
      </c>
      <c r="J325" s="36">
        <v>0.06</v>
      </c>
    </row>
    <row r="326" spans="1:10" x14ac:dyDescent="0.2">
      <c r="A326" s="33" t="s">
        <v>22</v>
      </c>
      <c r="B326" s="58" t="s">
        <v>39</v>
      </c>
      <c r="C326" s="58" t="s">
        <v>15</v>
      </c>
      <c r="D326" s="46" t="s">
        <v>40</v>
      </c>
      <c r="E326" s="362" t="s">
        <v>41</v>
      </c>
      <c r="F326" s="362"/>
      <c r="G326" s="35" t="s">
        <v>18</v>
      </c>
      <c r="H326" s="54">
        <v>1</v>
      </c>
      <c r="I326" s="36">
        <v>0.79</v>
      </c>
      <c r="J326" s="36">
        <v>0.79</v>
      </c>
    </row>
    <row r="327" spans="1:10" x14ac:dyDescent="0.2">
      <c r="A327" s="105"/>
      <c r="B327" s="74"/>
      <c r="C327" s="74"/>
      <c r="D327" s="75"/>
      <c r="E327" s="34" t="s">
        <v>42</v>
      </c>
      <c r="F327" s="36">
        <v>8.1936684999999994</v>
      </c>
      <c r="G327" s="34" t="s">
        <v>43</v>
      </c>
      <c r="H327" s="54">
        <v>9.41</v>
      </c>
      <c r="I327" s="34" t="s">
        <v>44</v>
      </c>
      <c r="J327" s="36">
        <v>17.600000000000001</v>
      </c>
    </row>
    <row r="328" spans="1:10" ht="31.5" x14ac:dyDescent="0.2">
      <c r="A328" s="105"/>
      <c r="B328" s="74"/>
      <c r="C328" s="74"/>
      <c r="D328" s="75"/>
      <c r="E328" s="34" t="s">
        <v>45</v>
      </c>
      <c r="F328" s="36">
        <v>4.82</v>
      </c>
      <c r="G328" s="34"/>
      <c r="H328" s="363" t="s">
        <v>46</v>
      </c>
      <c r="I328" s="363"/>
      <c r="J328" s="90">
        <v>26.28</v>
      </c>
    </row>
    <row r="329" spans="1:10" x14ac:dyDescent="0.2">
      <c r="A329" s="106"/>
      <c r="B329" s="107"/>
      <c r="C329" s="107"/>
      <c r="D329" s="108"/>
      <c r="E329" s="83"/>
      <c r="F329" s="83"/>
      <c r="G329" s="34" t="s">
        <v>47</v>
      </c>
      <c r="H329" s="54">
        <v>1100</v>
      </c>
      <c r="I329" s="34" t="s">
        <v>48</v>
      </c>
      <c r="J329" s="36">
        <v>28908</v>
      </c>
    </row>
    <row r="330" spans="1:10" x14ac:dyDescent="0.2">
      <c r="A330" s="358" t="str">
        <f>D332</f>
        <v>CALCETEIRO COM ENCARGOS COMPLEMENTARES</v>
      </c>
      <c r="B330" s="359"/>
      <c r="C330" s="359"/>
      <c r="D330" s="359"/>
      <c r="E330" s="359"/>
      <c r="F330" s="359"/>
      <c r="G330" s="359"/>
      <c r="H330" s="359"/>
      <c r="I330" s="359"/>
      <c r="J330" s="360"/>
    </row>
    <row r="331" spans="1:10" x14ac:dyDescent="0.2">
      <c r="A331" s="115" t="s">
        <v>223</v>
      </c>
      <c r="B331" s="116" t="s">
        <v>5</v>
      </c>
      <c r="C331" s="116" t="s">
        <v>6</v>
      </c>
      <c r="D331" s="117" t="s">
        <v>7</v>
      </c>
      <c r="E331" s="406" t="s">
        <v>8</v>
      </c>
      <c r="F331" s="406"/>
      <c r="G331" s="118" t="s">
        <v>9</v>
      </c>
      <c r="H331" s="119" t="s">
        <v>10</v>
      </c>
      <c r="I331" s="120" t="s">
        <v>11</v>
      </c>
      <c r="J331" s="121" t="s">
        <v>12</v>
      </c>
    </row>
    <row r="332" spans="1:10" ht="31.5" x14ac:dyDescent="0.2">
      <c r="A332" s="69" t="s">
        <v>13</v>
      </c>
      <c r="B332" s="70" t="s">
        <v>224</v>
      </c>
      <c r="C332" s="70" t="s">
        <v>15</v>
      </c>
      <c r="D332" s="84" t="s">
        <v>225</v>
      </c>
      <c r="E332" s="401" t="s">
        <v>17</v>
      </c>
      <c r="F332" s="401"/>
      <c r="G332" s="71" t="s">
        <v>18</v>
      </c>
      <c r="H332" s="72">
        <v>1</v>
      </c>
      <c r="I332" s="73">
        <v>15.97</v>
      </c>
      <c r="J332" s="73">
        <v>15.97</v>
      </c>
    </row>
    <row r="333" spans="1:10" ht="31.5" x14ac:dyDescent="0.2">
      <c r="A333" s="33" t="s">
        <v>19</v>
      </c>
      <c r="B333" s="58" t="s">
        <v>226</v>
      </c>
      <c r="C333" s="58" t="s">
        <v>15</v>
      </c>
      <c r="D333" s="46" t="s">
        <v>227</v>
      </c>
      <c r="E333" s="362" t="s">
        <v>17</v>
      </c>
      <c r="F333" s="362"/>
      <c r="G333" s="35" t="s">
        <v>18</v>
      </c>
      <c r="H333" s="54">
        <v>1</v>
      </c>
      <c r="I333" s="36">
        <v>0.09</v>
      </c>
      <c r="J333" s="36">
        <v>0.09</v>
      </c>
    </row>
    <row r="334" spans="1:10" x14ac:dyDescent="0.2">
      <c r="A334" s="33" t="s">
        <v>22</v>
      </c>
      <c r="B334" s="58" t="s">
        <v>23</v>
      </c>
      <c r="C334" s="58" t="s">
        <v>15</v>
      </c>
      <c r="D334" s="46" t="s">
        <v>24</v>
      </c>
      <c r="E334" s="362" t="s">
        <v>25</v>
      </c>
      <c r="F334" s="362"/>
      <c r="G334" s="35" t="s">
        <v>18</v>
      </c>
      <c r="H334" s="54">
        <v>1</v>
      </c>
      <c r="I334" s="36">
        <v>1.03</v>
      </c>
      <c r="J334" s="36">
        <v>1.03</v>
      </c>
    </row>
    <row r="335" spans="1:10" x14ac:dyDescent="0.2">
      <c r="A335" s="33" t="s">
        <v>22</v>
      </c>
      <c r="B335" s="58" t="s">
        <v>228</v>
      </c>
      <c r="C335" s="58" t="s">
        <v>15</v>
      </c>
      <c r="D335" s="46" t="s">
        <v>229</v>
      </c>
      <c r="E335" s="362" t="s">
        <v>28</v>
      </c>
      <c r="F335" s="362"/>
      <c r="G335" s="35" t="s">
        <v>18</v>
      </c>
      <c r="H335" s="54">
        <v>1</v>
      </c>
      <c r="I335" s="36">
        <v>11.92</v>
      </c>
      <c r="J335" s="36">
        <v>11.92</v>
      </c>
    </row>
    <row r="336" spans="1:10" ht="31.5" x14ac:dyDescent="0.2">
      <c r="A336" s="33" t="s">
        <v>22</v>
      </c>
      <c r="B336" s="58" t="s">
        <v>29</v>
      </c>
      <c r="C336" s="58" t="s">
        <v>15</v>
      </c>
      <c r="D336" s="46" t="s">
        <v>30</v>
      </c>
      <c r="E336" s="362" t="s">
        <v>31</v>
      </c>
      <c r="F336" s="362"/>
      <c r="G336" s="35" t="s">
        <v>18</v>
      </c>
      <c r="H336" s="54">
        <v>1</v>
      </c>
      <c r="I336" s="36">
        <v>0.95</v>
      </c>
      <c r="J336" s="36">
        <v>0.95</v>
      </c>
    </row>
    <row r="337" spans="1:10" x14ac:dyDescent="0.2">
      <c r="A337" s="33" t="s">
        <v>22</v>
      </c>
      <c r="B337" s="58" t="s">
        <v>34</v>
      </c>
      <c r="C337" s="58" t="s">
        <v>15</v>
      </c>
      <c r="D337" s="46" t="s">
        <v>35</v>
      </c>
      <c r="E337" s="362" t="s">
        <v>25</v>
      </c>
      <c r="F337" s="362"/>
      <c r="G337" s="35" t="s">
        <v>18</v>
      </c>
      <c r="H337" s="54">
        <v>1</v>
      </c>
      <c r="I337" s="36">
        <v>0.55000000000000004</v>
      </c>
      <c r="J337" s="36">
        <v>0.55000000000000004</v>
      </c>
    </row>
    <row r="338" spans="1:10" ht="47.25" x14ac:dyDescent="0.2">
      <c r="A338" s="33" t="s">
        <v>22</v>
      </c>
      <c r="B338" s="58" t="s">
        <v>32</v>
      </c>
      <c r="C338" s="58" t="s">
        <v>15</v>
      </c>
      <c r="D338" s="46" t="s">
        <v>33</v>
      </c>
      <c r="E338" s="362" t="s">
        <v>31</v>
      </c>
      <c r="F338" s="362"/>
      <c r="G338" s="35" t="s">
        <v>18</v>
      </c>
      <c r="H338" s="54">
        <v>1</v>
      </c>
      <c r="I338" s="36">
        <v>0.57999999999999996</v>
      </c>
      <c r="J338" s="36">
        <v>0.57999999999999996</v>
      </c>
    </row>
    <row r="339" spans="1:10" x14ac:dyDescent="0.2">
      <c r="A339" s="33" t="s">
        <v>22</v>
      </c>
      <c r="B339" s="58" t="s">
        <v>36</v>
      </c>
      <c r="C339" s="58" t="s">
        <v>15</v>
      </c>
      <c r="D339" s="46" t="s">
        <v>37</v>
      </c>
      <c r="E339" s="362" t="s">
        <v>38</v>
      </c>
      <c r="F339" s="362"/>
      <c r="G339" s="35" t="s">
        <v>18</v>
      </c>
      <c r="H339" s="54">
        <v>1</v>
      </c>
      <c r="I339" s="36">
        <v>0.06</v>
      </c>
      <c r="J339" s="36">
        <v>0.06</v>
      </c>
    </row>
    <row r="340" spans="1:10" x14ac:dyDescent="0.2">
      <c r="A340" s="33" t="s">
        <v>22</v>
      </c>
      <c r="B340" s="58" t="s">
        <v>39</v>
      </c>
      <c r="C340" s="58" t="s">
        <v>15</v>
      </c>
      <c r="D340" s="46" t="s">
        <v>40</v>
      </c>
      <c r="E340" s="362" t="s">
        <v>41</v>
      </c>
      <c r="F340" s="362"/>
      <c r="G340" s="35" t="s">
        <v>18</v>
      </c>
      <c r="H340" s="54">
        <v>1</v>
      </c>
      <c r="I340" s="36">
        <v>0.79</v>
      </c>
      <c r="J340" s="36">
        <v>0.79</v>
      </c>
    </row>
    <row r="341" spans="1:10" x14ac:dyDescent="0.2">
      <c r="A341" s="105"/>
      <c r="B341" s="74"/>
      <c r="C341" s="74"/>
      <c r="D341" s="75"/>
      <c r="E341" s="34" t="s">
        <v>42</v>
      </c>
      <c r="F341" s="36">
        <v>5.5912477000000003</v>
      </c>
      <c r="G341" s="34" t="s">
        <v>43</v>
      </c>
      <c r="H341" s="54">
        <v>6.42</v>
      </c>
      <c r="I341" s="34" t="s">
        <v>44</v>
      </c>
      <c r="J341" s="36">
        <v>12.01</v>
      </c>
    </row>
    <row r="342" spans="1:10" ht="31.5" x14ac:dyDescent="0.2">
      <c r="A342" s="105"/>
      <c r="B342" s="74"/>
      <c r="C342" s="74"/>
      <c r="D342" s="75"/>
      <c r="E342" s="34" t="s">
        <v>45</v>
      </c>
      <c r="F342" s="36">
        <v>3.59</v>
      </c>
      <c r="G342" s="34"/>
      <c r="H342" s="363" t="s">
        <v>46</v>
      </c>
      <c r="I342" s="363"/>
      <c r="J342" s="90">
        <v>19.559999999999999</v>
      </c>
    </row>
    <row r="343" spans="1:10" x14ac:dyDescent="0.2">
      <c r="A343" s="106"/>
      <c r="B343" s="107"/>
      <c r="C343" s="107"/>
      <c r="D343" s="108"/>
      <c r="E343" s="83"/>
      <c r="F343" s="83"/>
      <c r="G343" s="34" t="s">
        <v>47</v>
      </c>
      <c r="H343" s="54">
        <v>2200</v>
      </c>
      <c r="I343" s="34" t="s">
        <v>48</v>
      </c>
      <c r="J343" s="36">
        <v>43032</v>
      </c>
    </row>
    <row r="344" spans="1:10" x14ac:dyDescent="0.2">
      <c r="A344" s="358" t="str">
        <f>D346</f>
        <v>AUXILIAR DE ENCANADOR OU BOMBEIRO HIDRÁULICO COM ENCARGOS COMPLEMENTARES</v>
      </c>
      <c r="B344" s="359"/>
      <c r="C344" s="359"/>
      <c r="D344" s="359"/>
      <c r="E344" s="359"/>
      <c r="F344" s="359"/>
      <c r="G344" s="359"/>
      <c r="H344" s="359"/>
      <c r="I344" s="359"/>
      <c r="J344" s="360"/>
    </row>
    <row r="345" spans="1:10" x14ac:dyDescent="0.2">
      <c r="A345" s="78" t="s">
        <v>230</v>
      </c>
      <c r="B345" s="79" t="s">
        <v>5</v>
      </c>
      <c r="C345" s="79" t="s">
        <v>6</v>
      </c>
      <c r="D345" s="80" t="s">
        <v>7</v>
      </c>
      <c r="E345" s="400" t="s">
        <v>8</v>
      </c>
      <c r="F345" s="400"/>
      <c r="G345" s="81" t="s">
        <v>9</v>
      </c>
      <c r="H345" s="82" t="s">
        <v>10</v>
      </c>
      <c r="I345" s="83" t="s">
        <v>11</v>
      </c>
      <c r="J345" s="83" t="s">
        <v>12</v>
      </c>
    </row>
    <row r="346" spans="1:10" ht="47.25" x14ac:dyDescent="0.2">
      <c r="A346" s="69" t="s">
        <v>13</v>
      </c>
      <c r="B346" s="70" t="s">
        <v>231</v>
      </c>
      <c r="C346" s="70" t="s">
        <v>15</v>
      </c>
      <c r="D346" s="84" t="s">
        <v>232</v>
      </c>
      <c r="E346" s="401" t="s">
        <v>17</v>
      </c>
      <c r="F346" s="401"/>
      <c r="G346" s="71" t="s">
        <v>18</v>
      </c>
      <c r="H346" s="72">
        <v>1</v>
      </c>
      <c r="I346" s="73">
        <v>15.73</v>
      </c>
      <c r="J346" s="73">
        <v>15.73</v>
      </c>
    </row>
    <row r="347" spans="1:10" ht="47.25" x14ac:dyDescent="0.2">
      <c r="A347" s="33" t="s">
        <v>19</v>
      </c>
      <c r="B347" s="58" t="s">
        <v>233</v>
      </c>
      <c r="C347" s="58" t="s">
        <v>15</v>
      </c>
      <c r="D347" s="46" t="s">
        <v>234</v>
      </c>
      <c r="E347" s="362" t="s">
        <v>17</v>
      </c>
      <c r="F347" s="362"/>
      <c r="G347" s="35" t="s">
        <v>18</v>
      </c>
      <c r="H347" s="54">
        <v>1</v>
      </c>
      <c r="I347" s="36">
        <v>0.15</v>
      </c>
      <c r="J347" s="36">
        <v>0.15</v>
      </c>
    </row>
    <row r="348" spans="1:10" x14ac:dyDescent="0.2">
      <c r="A348" s="33" t="s">
        <v>22</v>
      </c>
      <c r="B348" s="58" t="s">
        <v>23</v>
      </c>
      <c r="C348" s="58" t="s">
        <v>15</v>
      </c>
      <c r="D348" s="46" t="s">
        <v>24</v>
      </c>
      <c r="E348" s="362" t="s">
        <v>25</v>
      </c>
      <c r="F348" s="362"/>
      <c r="G348" s="35" t="s">
        <v>18</v>
      </c>
      <c r="H348" s="54">
        <v>1</v>
      </c>
      <c r="I348" s="36">
        <v>1.03</v>
      </c>
      <c r="J348" s="36">
        <v>1.03</v>
      </c>
    </row>
    <row r="349" spans="1:10" ht="31.5" x14ac:dyDescent="0.2">
      <c r="A349" s="33" t="s">
        <v>22</v>
      </c>
      <c r="B349" s="58" t="s">
        <v>235</v>
      </c>
      <c r="C349" s="58" t="s">
        <v>15</v>
      </c>
      <c r="D349" s="46" t="s">
        <v>236</v>
      </c>
      <c r="E349" s="362" t="s">
        <v>28</v>
      </c>
      <c r="F349" s="362"/>
      <c r="G349" s="35" t="s">
        <v>18</v>
      </c>
      <c r="H349" s="54">
        <v>1</v>
      </c>
      <c r="I349" s="36">
        <v>12.07</v>
      </c>
      <c r="J349" s="36">
        <v>12.07</v>
      </c>
    </row>
    <row r="350" spans="1:10" ht="47.25" x14ac:dyDescent="0.2">
      <c r="A350" s="33" t="s">
        <v>22</v>
      </c>
      <c r="B350" s="58" t="s">
        <v>237</v>
      </c>
      <c r="C350" s="58" t="s">
        <v>15</v>
      </c>
      <c r="D350" s="46" t="s">
        <v>238</v>
      </c>
      <c r="E350" s="362" t="s">
        <v>31</v>
      </c>
      <c r="F350" s="362"/>
      <c r="G350" s="35" t="s">
        <v>18</v>
      </c>
      <c r="H350" s="54">
        <v>1</v>
      </c>
      <c r="I350" s="36">
        <v>0.8</v>
      </c>
      <c r="J350" s="36">
        <v>0.8</v>
      </c>
    </row>
    <row r="351" spans="1:10" ht="47.25" x14ac:dyDescent="0.2">
      <c r="A351" s="33" t="s">
        <v>22</v>
      </c>
      <c r="B351" s="58" t="s">
        <v>239</v>
      </c>
      <c r="C351" s="58" t="s">
        <v>15</v>
      </c>
      <c r="D351" s="46" t="s">
        <v>240</v>
      </c>
      <c r="E351" s="362" t="s">
        <v>31</v>
      </c>
      <c r="F351" s="362"/>
      <c r="G351" s="35" t="s">
        <v>18</v>
      </c>
      <c r="H351" s="54">
        <v>1</v>
      </c>
      <c r="I351" s="36">
        <v>0.28000000000000003</v>
      </c>
      <c r="J351" s="36">
        <v>0.28000000000000003</v>
      </c>
    </row>
    <row r="352" spans="1:10" x14ac:dyDescent="0.2">
      <c r="A352" s="33" t="s">
        <v>22</v>
      </c>
      <c r="B352" s="58" t="s">
        <v>34</v>
      </c>
      <c r="C352" s="58" t="s">
        <v>15</v>
      </c>
      <c r="D352" s="46" t="s">
        <v>35</v>
      </c>
      <c r="E352" s="362" t="s">
        <v>25</v>
      </c>
      <c r="F352" s="362"/>
      <c r="G352" s="35" t="s">
        <v>18</v>
      </c>
      <c r="H352" s="54">
        <v>1</v>
      </c>
      <c r="I352" s="36">
        <v>0.55000000000000004</v>
      </c>
      <c r="J352" s="36">
        <v>0.55000000000000004</v>
      </c>
    </row>
    <row r="353" spans="1:10" x14ac:dyDescent="0.2">
      <c r="A353" s="33" t="s">
        <v>22</v>
      </c>
      <c r="B353" s="58" t="s">
        <v>36</v>
      </c>
      <c r="C353" s="58" t="s">
        <v>15</v>
      </c>
      <c r="D353" s="46" t="s">
        <v>37</v>
      </c>
      <c r="E353" s="362" t="s">
        <v>38</v>
      </c>
      <c r="F353" s="362"/>
      <c r="G353" s="35" t="s">
        <v>18</v>
      </c>
      <c r="H353" s="54">
        <v>1</v>
      </c>
      <c r="I353" s="36">
        <v>0.06</v>
      </c>
      <c r="J353" s="36">
        <v>0.06</v>
      </c>
    </row>
    <row r="354" spans="1:10" x14ac:dyDescent="0.2">
      <c r="A354" s="33" t="s">
        <v>22</v>
      </c>
      <c r="B354" s="58" t="s">
        <v>39</v>
      </c>
      <c r="C354" s="58" t="s">
        <v>15</v>
      </c>
      <c r="D354" s="46" t="s">
        <v>40</v>
      </c>
      <c r="E354" s="362" t="s">
        <v>41</v>
      </c>
      <c r="F354" s="362"/>
      <c r="G354" s="35" t="s">
        <v>18</v>
      </c>
      <c r="H354" s="54">
        <v>1</v>
      </c>
      <c r="I354" s="36">
        <v>0.79</v>
      </c>
      <c r="J354" s="36">
        <v>0.79</v>
      </c>
    </row>
    <row r="355" spans="1:10" x14ac:dyDescent="0.2">
      <c r="A355" s="105"/>
      <c r="B355" s="74"/>
      <c r="C355" s="74"/>
      <c r="D355" s="75"/>
      <c r="E355" s="34" t="s">
        <v>42</v>
      </c>
      <c r="F355" s="36">
        <v>5.6890130000000001</v>
      </c>
      <c r="G355" s="34" t="s">
        <v>43</v>
      </c>
      <c r="H355" s="54">
        <v>6.53</v>
      </c>
      <c r="I355" s="34" t="s">
        <v>44</v>
      </c>
      <c r="J355" s="36">
        <v>12.22</v>
      </c>
    </row>
    <row r="356" spans="1:10" ht="31.5" x14ac:dyDescent="0.2">
      <c r="A356" s="105"/>
      <c r="B356" s="74"/>
      <c r="C356" s="74"/>
      <c r="D356" s="75"/>
      <c r="E356" s="34" t="s">
        <v>45</v>
      </c>
      <c r="F356" s="36">
        <v>3.53</v>
      </c>
      <c r="G356" s="34"/>
      <c r="H356" s="363" t="s">
        <v>46</v>
      </c>
      <c r="I356" s="363"/>
      <c r="J356" s="90">
        <v>19.260000000000002</v>
      </c>
    </row>
    <row r="357" spans="1:10" x14ac:dyDescent="0.2">
      <c r="A357" s="106"/>
      <c r="B357" s="107"/>
      <c r="C357" s="107"/>
      <c r="D357" s="108"/>
      <c r="E357" s="83"/>
      <c r="F357" s="83"/>
      <c r="G357" s="34" t="s">
        <v>47</v>
      </c>
      <c r="H357" s="54">
        <v>2200</v>
      </c>
      <c r="I357" s="34" t="s">
        <v>48</v>
      </c>
      <c r="J357" s="36">
        <v>42372</v>
      </c>
    </row>
    <row r="358" spans="1:10" x14ac:dyDescent="0.2">
      <c r="A358" s="358" t="str">
        <f>D360</f>
        <v>ENCANADOR OU BOMBEIRO HIDRÁULICO COM ENCARGOS COMPLEMENTARES</v>
      </c>
      <c r="B358" s="359"/>
      <c r="C358" s="359"/>
      <c r="D358" s="359"/>
      <c r="E358" s="359"/>
      <c r="F358" s="359"/>
      <c r="G358" s="359"/>
      <c r="H358" s="359"/>
      <c r="I358" s="359"/>
      <c r="J358" s="360"/>
    </row>
    <row r="359" spans="1:10" x14ac:dyDescent="0.2">
      <c r="A359" s="78" t="s">
        <v>241</v>
      </c>
      <c r="B359" s="79" t="s">
        <v>5</v>
      </c>
      <c r="C359" s="79" t="s">
        <v>6</v>
      </c>
      <c r="D359" s="80" t="s">
        <v>7</v>
      </c>
      <c r="E359" s="400" t="s">
        <v>8</v>
      </c>
      <c r="F359" s="400"/>
      <c r="G359" s="81" t="s">
        <v>9</v>
      </c>
      <c r="H359" s="82" t="s">
        <v>10</v>
      </c>
      <c r="I359" s="83" t="s">
        <v>11</v>
      </c>
      <c r="J359" s="83" t="s">
        <v>12</v>
      </c>
    </row>
    <row r="360" spans="1:10" ht="31.5" x14ac:dyDescent="0.2">
      <c r="A360" s="69" t="s">
        <v>13</v>
      </c>
      <c r="B360" s="70" t="s">
        <v>242</v>
      </c>
      <c r="C360" s="70" t="s">
        <v>15</v>
      </c>
      <c r="D360" s="84" t="s">
        <v>243</v>
      </c>
      <c r="E360" s="401" t="s">
        <v>17</v>
      </c>
      <c r="F360" s="401"/>
      <c r="G360" s="71" t="s">
        <v>18</v>
      </c>
      <c r="H360" s="72">
        <v>1</v>
      </c>
      <c r="I360" s="73">
        <v>20.77</v>
      </c>
      <c r="J360" s="73">
        <v>20.77</v>
      </c>
    </row>
    <row r="361" spans="1:10" ht="47.25" x14ac:dyDescent="0.2">
      <c r="A361" s="33" t="s">
        <v>19</v>
      </c>
      <c r="B361" s="58" t="s">
        <v>244</v>
      </c>
      <c r="C361" s="58" t="s">
        <v>15</v>
      </c>
      <c r="D361" s="46" t="s">
        <v>245</v>
      </c>
      <c r="E361" s="362" t="s">
        <v>17</v>
      </c>
      <c r="F361" s="362"/>
      <c r="G361" s="35" t="s">
        <v>18</v>
      </c>
      <c r="H361" s="54">
        <v>1</v>
      </c>
      <c r="I361" s="36">
        <v>0.21</v>
      </c>
      <c r="J361" s="36">
        <v>0.21</v>
      </c>
    </row>
    <row r="362" spans="1:10" x14ac:dyDescent="0.2">
      <c r="A362" s="33" t="s">
        <v>22</v>
      </c>
      <c r="B362" s="58" t="s">
        <v>23</v>
      </c>
      <c r="C362" s="58" t="s">
        <v>15</v>
      </c>
      <c r="D362" s="46" t="s">
        <v>24</v>
      </c>
      <c r="E362" s="362" t="s">
        <v>25</v>
      </c>
      <c r="F362" s="362"/>
      <c r="G362" s="35" t="s">
        <v>18</v>
      </c>
      <c r="H362" s="54">
        <v>1</v>
      </c>
      <c r="I362" s="36">
        <v>1.03</v>
      </c>
      <c r="J362" s="36">
        <v>1.03</v>
      </c>
    </row>
    <row r="363" spans="1:10" ht="47.25" x14ac:dyDescent="0.2">
      <c r="A363" s="33" t="s">
        <v>22</v>
      </c>
      <c r="B363" s="58" t="s">
        <v>237</v>
      </c>
      <c r="C363" s="58" t="s">
        <v>15</v>
      </c>
      <c r="D363" s="46" t="s">
        <v>238</v>
      </c>
      <c r="E363" s="362" t="s">
        <v>31</v>
      </c>
      <c r="F363" s="362"/>
      <c r="G363" s="35" t="s">
        <v>18</v>
      </c>
      <c r="H363" s="54">
        <v>1</v>
      </c>
      <c r="I363" s="36">
        <v>0.8</v>
      </c>
      <c r="J363" s="36">
        <v>0.8</v>
      </c>
    </row>
    <row r="364" spans="1:10" ht="47.25" x14ac:dyDescent="0.2">
      <c r="A364" s="33" t="s">
        <v>22</v>
      </c>
      <c r="B364" s="58" t="s">
        <v>239</v>
      </c>
      <c r="C364" s="58" t="s">
        <v>15</v>
      </c>
      <c r="D364" s="46" t="s">
        <v>240</v>
      </c>
      <c r="E364" s="362" t="s">
        <v>31</v>
      </c>
      <c r="F364" s="362"/>
      <c r="G364" s="35" t="s">
        <v>18</v>
      </c>
      <c r="H364" s="54">
        <v>1</v>
      </c>
      <c r="I364" s="36">
        <v>0.28000000000000003</v>
      </c>
      <c r="J364" s="36">
        <v>0.28000000000000003</v>
      </c>
    </row>
    <row r="365" spans="1:10" x14ac:dyDescent="0.2">
      <c r="A365" s="33" t="s">
        <v>22</v>
      </c>
      <c r="B365" s="58" t="s">
        <v>246</v>
      </c>
      <c r="C365" s="58" t="s">
        <v>15</v>
      </c>
      <c r="D365" s="46" t="s">
        <v>247</v>
      </c>
      <c r="E365" s="362" t="s">
        <v>28</v>
      </c>
      <c r="F365" s="362"/>
      <c r="G365" s="35" t="s">
        <v>18</v>
      </c>
      <c r="H365" s="54">
        <v>1</v>
      </c>
      <c r="I365" s="36">
        <v>17.05</v>
      </c>
      <c r="J365" s="36">
        <v>17.05</v>
      </c>
    </row>
    <row r="366" spans="1:10" x14ac:dyDescent="0.2">
      <c r="A366" s="33" t="s">
        <v>22</v>
      </c>
      <c r="B366" s="58" t="s">
        <v>34</v>
      </c>
      <c r="C366" s="58" t="s">
        <v>15</v>
      </c>
      <c r="D366" s="46" t="s">
        <v>35</v>
      </c>
      <c r="E366" s="362" t="s">
        <v>25</v>
      </c>
      <c r="F366" s="362"/>
      <c r="G366" s="35" t="s">
        <v>18</v>
      </c>
      <c r="H366" s="54">
        <v>1</v>
      </c>
      <c r="I366" s="36">
        <v>0.55000000000000004</v>
      </c>
      <c r="J366" s="36">
        <v>0.55000000000000004</v>
      </c>
    </row>
    <row r="367" spans="1:10" x14ac:dyDescent="0.2">
      <c r="A367" s="33" t="s">
        <v>22</v>
      </c>
      <c r="B367" s="58" t="s">
        <v>36</v>
      </c>
      <c r="C367" s="58" t="s">
        <v>15</v>
      </c>
      <c r="D367" s="46" t="s">
        <v>37</v>
      </c>
      <c r="E367" s="362" t="s">
        <v>38</v>
      </c>
      <c r="F367" s="362"/>
      <c r="G367" s="35" t="s">
        <v>18</v>
      </c>
      <c r="H367" s="54">
        <v>1</v>
      </c>
      <c r="I367" s="36">
        <v>0.06</v>
      </c>
      <c r="J367" s="36">
        <v>0.06</v>
      </c>
    </row>
    <row r="368" spans="1:10" x14ac:dyDescent="0.2">
      <c r="A368" s="33" t="s">
        <v>22</v>
      </c>
      <c r="B368" s="58" t="s">
        <v>39</v>
      </c>
      <c r="C368" s="58" t="s">
        <v>15</v>
      </c>
      <c r="D368" s="46" t="s">
        <v>40</v>
      </c>
      <c r="E368" s="362" t="s">
        <v>41</v>
      </c>
      <c r="F368" s="362"/>
      <c r="G368" s="35" t="s">
        <v>18</v>
      </c>
      <c r="H368" s="54">
        <v>1</v>
      </c>
      <c r="I368" s="36">
        <v>0.79</v>
      </c>
      <c r="J368" s="36">
        <v>0.79</v>
      </c>
    </row>
    <row r="369" spans="1:10" x14ac:dyDescent="0.2">
      <c r="A369" s="105"/>
      <c r="B369" s="74"/>
      <c r="C369" s="74"/>
      <c r="D369" s="75"/>
      <c r="E369" s="34" t="s">
        <v>42</v>
      </c>
      <c r="F369" s="36">
        <v>8.0353817999999997</v>
      </c>
      <c r="G369" s="34" t="s">
        <v>43</v>
      </c>
      <c r="H369" s="54">
        <v>9.2200000000000006</v>
      </c>
      <c r="I369" s="34" t="s">
        <v>44</v>
      </c>
      <c r="J369" s="36">
        <v>17.260000000000002</v>
      </c>
    </row>
    <row r="370" spans="1:10" ht="31.5" x14ac:dyDescent="0.2">
      <c r="A370" s="105"/>
      <c r="B370" s="74"/>
      <c r="C370" s="74"/>
      <c r="D370" s="75"/>
      <c r="E370" s="34" t="s">
        <v>45</v>
      </c>
      <c r="F370" s="36">
        <v>4.67</v>
      </c>
      <c r="G370" s="34"/>
      <c r="H370" s="405" t="s">
        <v>46</v>
      </c>
      <c r="I370" s="405"/>
      <c r="J370" s="87">
        <v>25.44</v>
      </c>
    </row>
    <row r="371" spans="1:10" x14ac:dyDescent="0.2">
      <c r="A371" s="106"/>
      <c r="B371" s="107"/>
      <c r="C371" s="107"/>
      <c r="D371" s="108"/>
      <c r="E371" s="83"/>
      <c r="F371" s="83"/>
      <c r="G371" s="34" t="s">
        <v>47</v>
      </c>
      <c r="H371" s="54">
        <v>2200</v>
      </c>
      <c r="I371" s="34" t="s">
        <v>48</v>
      </c>
      <c r="J371" s="36">
        <v>55968</v>
      </c>
    </row>
    <row r="372" spans="1:10" ht="20.25" customHeight="1" x14ac:dyDescent="0.2">
      <c r="A372" s="358" t="str">
        <f>D374</f>
        <v>MONTADOR DE ELETROELETRÔNICOS COM ENCARGOS COMPLEMENTARES</v>
      </c>
      <c r="B372" s="359"/>
      <c r="C372" s="359"/>
      <c r="D372" s="359"/>
      <c r="E372" s="359"/>
      <c r="F372" s="359"/>
      <c r="G372" s="359"/>
      <c r="H372" s="359"/>
      <c r="I372" s="359"/>
      <c r="J372" s="360"/>
    </row>
    <row r="373" spans="1:10" x14ac:dyDescent="0.2">
      <c r="A373" s="78" t="s">
        <v>248</v>
      </c>
      <c r="B373" s="79" t="s">
        <v>5</v>
      </c>
      <c r="C373" s="79" t="s">
        <v>6</v>
      </c>
      <c r="D373" s="80" t="s">
        <v>7</v>
      </c>
      <c r="E373" s="400" t="s">
        <v>8</v>
      </c>
      <c r="F373" s="400"/>
      <c r="G373" s="81" t="s">
        <v>9</v>
      </c>
      <c r="H373" s="82" t="s">
        <v>10</v>
      </c>
      <c r="I373" s="83" t="s">
        <v>11</v>
      </c>
      <c r="J373" s="83" t="s">
        <v>12</v>
      </c>
    </row>
    <row r="374" spans="1:10" ht="31.5" x14ac:dyDescent="0.2">
      <c r="A374" s="69" t="s">
        <v>13</v>
      </c>
      <c r="B374" s="70" t="s">
        <v>249</v>
      </c>
      <c r="C374" s="70" t="s">
        <v>15</v>
      </c>
      <c r="D374" s="84" t="s">
        <v>250</v>
      </c>
      <c r="E374" s="401" t="s">
        <v>17</v>
      </c>
      <c r="F374" s="401"/>
      <c r="G374" s="71" t="s">
        <v>18</v>
      </c>
      <c r="H374" s="72">
        <v>1</v>
      </c>
      <c r="I374" s="73">
        <v>19.73</v>
      </c>
      <c r="J374" s="73">
        <v>19.73</v>
      </c>
    </row>
    <row r="375" spans="1:10" ht="47.25" x14ac:dyDescent="0.2">
      <c r="A375" s="33" t="s">
        <v>19</v>
      </c>
      <c r="B375" s="58" t="s">
        <v>251</v>
      </c>
      <c r="C375" s="58" t="s">
        <v>15</v>
      </c>
      <c r="D375" s="46" t="s">
        <v>252</v>
      </c>
      <c r="E375" s="362" t="s">
        <v>17</v>
      </c>
      <c r="F375" s="362"/>
      <c r="G375" s="35" t="s">
        <v>18</v>
      </c>
      <c r="H375" s="54">
        <v>1</v>
      </c>
      <c r="I375" s="36">
        <v>0.33</v>
      </c>
      <c r="J375" s="36">
        <v>0.33</v>
      </c>
    </row>
    <row r="376" spans="1:10" x14ac:dyDescent="0.2">
      <c r="A376" s="33" t="s">
        <v>22</v>
      </c>
      <c r="B376" s="58" t="s">
        <v>23</v>
      </c>
      <c r="C376" s="58" t="s">
        <v>15</v>
      </c>
      <c r="D376" s="46" t="s">
        <v>24</v>
      </c>
      <c r="E376" s="362" t="s">
        <v>25</v>
      </c>
      <c r="F376" s="362"/>
      <c r="G376" s="35" t="s">
        <v>18</v>
      </c>
      <c r="H376" s="54">
        <v>1</v>
      </c>
      <c r="I376" s="36">
        <v>1.03</v>
      </c>
      <c r="J376" s="36">
        <v>1.03</v>
      </c>
    </row>
    <row r="377" spans="1:10" ht="47.25" x14ac:dyDescent="0.2">
      <c r="A377" s="33" t="s">
        <v>22</v>
      </c>
      <c r="B377" s="58" t="s">
        <v>111</v>
      </c>
      <c r="C377" s="58" t="s">
        <v>15</v>
      </c>
      <c r="D377" s="46" t="s">
        <v>112</v>
      </c>
      <c r="E377" s="362" t="s">
        <v>31</v>
      </c>
      <c r="F377" s="362"/>
      <c r="G377" s="35" t="s">
        <v>18</v>
      </c>
      <c r="H377" s="54">
        <v>1</v>
      </c>
      <c r="I377" s="36">
        <v>0.62</v>
      </c>
      <c r="J377" s="36">
        <v>0.62</v>
      </c>
    </row>
    <row r="378" spans="1:10" x14ac:dyDescent="0.2">
      <c r="A378" s="33" t="s">
        <v>22</v>
      </c>
      <c r="B378" s="58" t="s">
        <v>34</v>
      </c>
      <c r="C378" s="58" t="s">
        <v>15</v>
      </c>
      <c r="D378" s="46" t="s">
        <v>35</v>
      </c>
      <c r="E378" s="362" t="s">
        <v>25</v>
      </c>
      <c r="F378" s="362"/>
      <c r="G378" s="35" t="s">
        <v>18</v>
      </c>
      <c r="H378" s="54">
        <v>1</v>
      </c>
      <c r="I378" s="36">
        <v>0.55000000000000004</v>
      </c>
      <c r="J378" s="36">
        <v>0.55000000000000004</v>
      </c>
    </row>
    <row r="379" spans="1:10" ht="47.25" x14ac:dyDescent="0.2">
      <c r="A379" s="33" t="s">
        <v>22</v>
      </c>
      <c r="B379" s="58" t="s">
        <v>109</v>
      </c>
      <c r="C379" s="58" t="s">
        <v>15</v>
      </c>
      <c r="D379" s="46" t="s">
        <v>110</v>
      </c>
      <c r="E379" s="362" t="s">
        <v>31</v>
      </c>
      <c r="F379" s="362"/>
      <c r="G379" s="35" t="s">
        <v>18</v>
      </c>
      <c r="H379" s="54">
        <v>1</v>
      </c>
      <c r="I379" s="36">
        <v>0.91</v>
      </c>
      <c r="J379" s="36">
        <v>0.91</v>
      </c>
    </row>
    <row r="380" spans="1:10" x14ac:dyDescent="0.2">
      <c r="A380" s="33" t="s">
        <v>22</v>
      </c>
      <c r="B380" s="58" t="s">
        <v>253</v>
      </c>
      <c r="C380" s="58" t="s">
        <v>15</v>
      </c>
      <c r="D380" s="46" t="s">
        <v>254</v>
      </c>
      <c r="E380" s="362" t="s">
        <v>28</v>
      </c>
      <c r="F380" s="362"/>
      <c r="G380" s="35" t="s">
        <v>18</v>
      </c>
      <c r="H380" s="54">
        <v>1</v>
      </c>
      <c r="I380" s="36">
        <v>15.44</v>
      </c>
      <c r="J380" s="36">
        <v>15.44</v>
      </c>
    </row>
    <row r="381" spans="1:10" x14ac:dyDescent="0.2">
      <c r="A381" s="33" t="s">
        <v>22</v>
      </c>
      <c r="B381" s="58" t="s">
        <v>36</v>
      </c>
      <c r="C381" s="58" t="s">
        <v>15</v>
      </c>
      <c r="D381" s="46" t="s">
        <v>37</v>
      </c>
      <c r="E381" s="362" t="s">
        <v>38</v>
      </c>
      <c r="F381" s="362"/>
      <c r="G381" s="35" t="s">
        <v>18</v>
      </c>
      <c r="H381" s="54">
        <v>1</v>
      </c>
      <c r="I381" s="36">
        <v>0.06</v>
      </c>
      <c r="J381" s="36">
        <v>0.06</v>
      </c>
    </row>
    <row r="382" spans="1:10" x14ac:dyDescent="0.2">
      <c r="A382" s="33" t="s">
        <v>22</v>
      </c>
      <c r="B382" s="58" t="s">
        <v>39</v>
      </c>
      <c r="C382" s="58" t="s">
        <v>15</v>
      </c>
      <c r="D382" s="46" t="s">
        <v>40</v>
      </c>
      <c r="E382" s="362" t="s">
        <v>41</v>
      </c>
      <c r="F382" s="362"/>
      <c r="G382" s="35" t="s">
        <v>18</v>
      </c>
      <c r="H382" s="54">
        <v>1</v>
      </c>
      <c r="I382" s="36">
        <v>0.79</v>
      </c>
      <c r="J382" s="36">
        <v>0.79</v>
      </c>
    </row>
    <row r="383" spans="1:10" x14ac:dyDescent="0.2">
      <c r="A383" s="105"/>
      <c r="B383" s="74"/>
      <c r="C383" s="74"/>
      <c r="D383" s="75"/>
      <c r="E383" s="34" t="s">
        <v>42</v>
      </c>
      <c r="F383" s="36">
        <v>7.3417132000000001</v>
      </c>
      <c r="G383" s="34" t="s">
        <v>43</v>
      </c>
      <c r="H383" s="54">
        <v>8.43</v>
      </c>
      <c r="I383" s="34" t="s">
        <v>44</v>
      </c>
      <c r="J383" s="36">
        <v>15.77</v>
      </c>
    </row>
    <row r="384" spans="1:10" ht="31.5" x14ac:dyDescent="0.2">
      <c r="A384" s="105"/>
      <c r="B384" s="74"/>
      <c r="C384" s="74"/>
      <c r="D384" s="75"/>
      <c r="E384" s="34" t="s">
        <v>45</v>
      </c>
      <c r="F384" s="36">
        <v>4.43</v>
      </c>
      <c r="G384" s="34"/>
      <c r="H384" s="363" t="s">
        <v>46</v>
      </c>
      <c r="I384" s="363"/>
      <c r="J384" s="90">
        <v>24.16</v>
      </c>
    </row>
    <row r="385" spans="1:10" x14ac:dyDescent="0.2">
      <c r="A385" s="106"/>
      <c r="B385" s="107"/>
      <c r="C385" s="107"/>
      <c r="D385" s="108"/>
      <c r="E385" s="83"/>
      <c r="F385" s="83"/>
      <c r="G385" s="34" t="s">
        <v>47</v>
      </c>
      <c r="H385" s="54">
        <v>500</v>
      </c>
      <c r="I385" s="34" t="s">
        <v>48</v>
      </c>
      <c r="J385" s="36">
        <v>12080</v>
      </c>
    </row>
    <row r="386" spans="1:10" x14ac:dyDescent="0.2">
      <c r="A386" s="358" t="str">
        <f>D388</f>
        <v>OPERADOR DE USINA DE ASFALTO, DE SOLOS OU DE CONCRETO COM ENCARGOS COMPLEMENTARES</v>
      </c>
      <c r="B386" s="359"/>
      <c r="C386" s="359"/>
      <c r="D386" s="359"/>
      <c r="E386" s="359"/>
      <c r="F386" s="359"/>
      <c r="G386" s="359"/>
      <c r="H386" s="359"/>
      <c r="I386" s="359"/>
      <c r="J386" s="360"/>
    </row>
    <row r="387" spans="1:10" x14ac:dyDescent="0.2">
      <c r="A387" s="78" t="s">
        <v>255</v>
      </c>
      <c r="B387" s="79" t="s">
        <v>5</v>
      </c>
      <c r="C387" s="79" t="s">
        <v>6</v>
      </c>
      <c r="D387" s="80" t="s">
        <v>7</v>
      </c>
      <c r="E387" s="400" t="s">
        <v>8</v>
      </c>
      <c r="F387" s="400"/>
      <c r="G387" s="81" t="s">
        <v>9</v>
      </c>
      <c r="H387" s="82" t="s">
        <v>10</v>
      </c>
      <c r="I387" s="83" t="s">
        <v>11</v>
      </c>
      <c r="J387" s="83" t="s">
        <v>12</v>
      </c>
    </row>
    <row r="388" spans="1:10" ht="47.25" x14ac:dyDescent="0.2">
      <c r="A388" s="69" t="s">
        <v>13</v>
      </c>
      <c r="B388" s="70" t="s">
        <v>256</v>
      </c>
      <c r="C388" s="70" t="s">
        <v>15</v>
      </c>
      <c r="D388" s="84" t="s">
        <v>257</v>
      </c>
      <c r="E388" s="401" t="s">
        <v>17</v>
      </c>
      <c r="F388" s="401"/>
      <c r="G388" s="71" t="s">
        <v>18</v>
      </c>
      <c r="H388" s="72">
        <v>1</v>
      </c>
      <c r="I388" s="73">
        <v>21.55</v>
      </c>
      <c r="J388" s="73">
        <v>21.55</v>
      </c>
    </row>
    <row r="389" spans="1:10" ht="63" x14ac:dyDescent="0.2">
      <c r="A389" s="33" t="s">
        <v>19</v>
      </c>
      <c r="B389" s="58" t="s">
        <v>258</v>
      </c>
      <c r="C389" s="58" t="s">
        <v>15</v>
      </c>
      <c r="D389" s="46" t="s">
        <v>259</v>
      </c>
      <c r="E389" s="362" t="s">
        <v>17</v>
      </c>
      <c r="F389" s="362"/>
      <c r="G389" s="35" t="s">
        <v>18</v>
      </c>
      <c r="H389" s="54">
        <v>1</v>
      </c>
      <c r="I389" s="36">
        <v>0.1</v>
      </c>
      <c r="J389" s="36">
        <v>0.1</v>
      </c>
    </row>
    <row r="390" spans="1:10" x14ac:dyDescent="0.2">
      <c r="A390" s="33" t="s">
        <v>22</v>
      </c>
      <c r="B390" s="58" t="s">
        <v>23</v>
      </c>
      <c r="C390" s="58" t="s">
        <v>15</v>
      </c>
      <c r="D390" s="46" t="s">
        <v>24</v>
      </c>
      <c r="E390" s="362" t="s">
        <v>25</v>
      </c>
      <c r="F390" s="362"/>
      <c r="G390" s="35" t="s">
        <v>18</v>
      </c>
      <c r="H390" s="54">
        <v>1</v>
      </c>
      <c r="I390" s="36">
        <v>1.03</v>
      </c>
      <c r="J390" s="36">
        <v>1.03</v>
      </c>
    </row>
    <row r="391" spans="1:10" ht="47.25" x14ac:dyDescent="0.2">
      <c r="A391" s="33" t="s">
        <v>22</v>
      </c>
      <c r="B391" s="58" t="s">
        <v>173</v>
      </c>
      <c r="C391" s="58" t="s">
        <v>15</v>
      </c>
      <c r="D391" s="46" t="s">
        <v>174</v>
      </c>
      <c r="E391" s="362" t="s">
        <v>31</v>
      </c>
      <c r="F391" s="362"/>
      <c r="G391" s="35" t="s">
        <v>18</v>
      </c>
      <c r="H391" s="54">
        <v>1</v>
      </c>
      <c r="I391" s="36">
        <v>0.63</v>
      </c>
      <c r="J391" s="36">
        <v>0.63</v>
      </c>
    </row>
    <row r="392" spans="1:10" x14ac:dyDescent="0.2">
      <c r="A392" s="33" t="s">
        <v>22</v>
      </c>
      <c r="B392" s="58" t="s">
        <v>34</v>
      </c>
      <c r="C392" s="58" t="s">
        <v>15</v>
      </c>
      <c r="D392" s="46" t="s">
        <v>35</v>
      </c>
      <c r="E392" s="362" t="s">
        <v>25</v>
      </c>
      <c r="F392" s="362"/>
      <c r="G392" s="35" t="s">
        <v>18</v>
      </c>
      <c r="H392" s="54">
        <v>1</v>
      </c>
      <c r="I392" s="36">
        <v>0.55000000000000004</v>
      </c>
      <c r="J392" s="36">
        <v>0.55000000000000004</v>
      </c>
    </row>
    <row r="393" spans="1:10" ht="47.25" x14ac:dyDescent="0.2">
      <c r="A393" s="33" t="s">
        <v>22</v>
      </c>
      <c r="B393" s="58" t="s">
        <v>175</v>
      </c>
      <c r="C393" s="58" t="s">
        <v>15</v>
      </c>
      <c r="D393" s="46" t="s">
        <v>176</v>
      </c>
      <c r="E393" s="362" t="s">
        <v>31</v>
      </c>
      <c r="F393" s="362"/>
      <c r="G393" s="35" t="s">
        <v>18</v>
      </c>
      <c r="H393" s="54">
        <v>1</v>
      </c>
      <c r="I393" s="36">
        <v>0.01</v>
      </c>
      <c r="J393" s="36">
        <v>0.01</v>
      </c>
    </row>
    <row r="394" spans="1:10" ht="31.5" x14ac:dyDescent="0.2">
      <c r="A394" s="33" t="s">
        <v>22</v>
      </c>
      <c r="B394" s="58" t="s">
        <v>260</v>
      </c>
      <c r="C394" s="58" t="s">
        <v>15</v>
      </c>
      <c r="D394" s="46" t="s">
        <v>261</v>
      </c>
      <c r="E394" s="362" t="s">
        <v>28</v>
      </c>
      <c r="F394" s="362"/>
      <c r="G394" s="35" t="s">
        <v>18</v>
      </c>
      <c r="H394" s="54">
        <v>1</v>
      </c>
      <c r="I394" s="36">
        <v>18.38</v>
      </c>
      <c r="J394" s="36">
        <v>18.38</v>
      </c>
    </row>
    <row r="395" spans="1:10" x14ac:dyDescent="0.2">
      <c r="A395" s="33" t="s">
        <v>22</v>
      </c>
      <c r="B395" s="58" t="s">
        <v>36</v>
      </c>
      <c r="C395" s="58" t="s">
        <v>15</v>
      </c>
      <c r="D395" s="46" t="s">
        <v>37</v>
      </c>
      <c r="E395" s="362" t="s">
        <v>38</v>
      </c>
      <c r="F395" s="362"/>
      <c r="G395" s="35" t="s">
        <v>18</v>
      </c>
      <c r="H395" s="54">
        <v>1</v>
      </c>
      <c r="I395" s="36">
        <v>0.06</v>
      </c>
      <c r="J395" s="36">
        <v>0.06</v>
      </c>
    </row>
    <row r="396" spans="1:10" ht="26.25" customHeight="1" x14ac:dyDescent="0.2">
      <c r="A396" s="33" t="s">
        <v>22</v>
      </c>
      <c r="B396" s="58" t="s">
        <v>39</v>
      </c>
      <c r="C396" s="58" t="s">
        <v>15</v>
      </c>
      <c r="D396" s="46" t="s">
        <v>40</v>
      </c>
      <c r="E396" s="362" t="s">
        <v>41</v>
      </c>
      <c r="F396" s="362"/>
      <c r="G396" s="35" t="s">
        <v>18</v>
      </c>
      <c r="H396" s="54">
        <v>1</v>
      </c>
      <c r="I396" s="36">
        <v>0.79</v>
      </c>
      <c r="J396" s="36">
        <v>0.79</v>
      </c>
    </row>
    <row r="397" spans="1:10" x14ac:dyDescent="0.2">
      <c r="A397" s="105"/>
      <c r="B397" s="74"/>
      <c r="C397" s="74"/>
      <c r="D397" s="75"/>
      <c r="E397" s="34" t="s">
        <v>42</v>
      </c>
      <c r="F397" s="36">
        <v>8.6033519999999992</v>
      </c>
      <c r="G397" s="34" t="s">
        <v>43</v>
      </c>
      <c r="H397" s="54">
        <v>9.8800000000000008</v>
      </c>
      <c r="I397" s="34" t="s">
        <v>44</v>
      </c>
      <c r="J397" s="36">
        <v>18.48</v>
      </c>
    </row>
    <row r="398" spans="1:10" ht="31.5" x14ac:dyDescent="0.2">
      <c r="A398" s="105"/>
      <c r="B398" s="74"/>
      <c r="C398" s="74"/>
      <c r="D398" s="75"/>
      <c r="E398" s="34" t="s">
        <v>45</v>
      </c>
      <c r="F398" s="36">
        <v>4.84</v>
      </c>
      <c r="G398" s="34"/>
      <c r="H398" s="363" t="s">
        <v>46</v>
      </c>
      <c r="I398" s="363"/>
      <c r="J398" s="90">
        <v>26.39</v>
      </c>
    </row>
    <row r="399" spans="1:10" x14ac:dyDescent="0.2">
      <c r="A399" s="106"/>
      <c r="B399" s="107"/>
      <c r="C399" s="107"/>
      <c r="D399" s="108"/>
      <c r="E399" s="83"/>
      <c r="F399" s="83"/>
      <c r="G399" s="34" t="s">
        <v>47</v>
      </c>
      <c r="H399" s="54">
        <v>2200</v>
      </c>
      <c r="I399" s="34" t="s">
        <v>48</v>
      </c>
      <c r="J399" s="36">
        <v>58058</v>
      </c>
    </row>
    <row r="400" spans="1:10" x14ac:dyDescent="0.2">
      <c r="A400" s="358" t="str">
        <f>D402</f>
        <v>JARDINEIRO COM ENCARGOS COMPLEMENTARES</v>
      </c>
      <c r="B400" s="359"/>
      <c r="C400" s="359"/>
      <c r="D400" s="359"/>
      <c r="E400" s="359"/>
      <c r="F400" s="359"/>
      <c r="G400" s="359"/>
      <c r="H400" s="359"/>
      <c r="I400" s="359"/>
      <c r="J400" s="360"/>
    </row>
    <row r="401" spans="1:10" x14ac:dyDescent="0.2">
      <c r="A401" s="78" t="s">
        <v>262</v>
      </c>
      <c r="B401" s="79" t="s">
        <v>5</v>
      </c>
      <c r="C401" s="79" t="s">
        <v>6</v>
      </c>
      <c r="D401" s="80" t="s">
        <v>7</v>
      </c>
      <c r="E401" s="400" t="s">
        <v>8</v>
      </c>
      <c r="F401" s="400"/>
      <c r="G401" s="81" t="s">
        <v>9</v>
      </c>
      <c r="H401" s="82" t="s">
        <v>10</v>
      </c>
      <c r="I401" s="83" t="s">
        <v>11</v>
      </c>
      <c r="J401" s="83" t="s">
        <v>12</v>
      </c>
    </row>
    <row r="402" spans="1:10" ht="31.5" x14ac:dyDescent="0.2">
      <c r="A402" s="69" t="s">
        <v>13</v>
      </c>
      <c r="B402" s="70" t="s">
        <v>263</v>
      </c>
      <c r="C402" s="70" t="s">
        <v>15</v>
      </c>
      <c r="D402" s="84" t="s">
        <v>264</v>
      </c>
      <c r="E402" s="401" t="s">
        <v>17</v>
      </c>
      <c r="F402" s="401"/>
      <c r="G402" s="71" t="s">
        <v>18</v>
      </c>
      <c r="H402" s="72">
        <v>1</v>
      </c>
      <c r="I402" s="73">
        <v>20.5</v>
      </c>
      <c r="J402" s="73">
        <v>20.5</v>
      </c>
    </row>
    <row r="403" spans="1:10" ht="31.5" x14ac:dyDescent="0.2">
      <c r="A403" s="33" t="s">
        <v>19</v>
      </c>
      <c r="B403" s="58" t="s">
        <v>265</v>
      </c>
      <c r="C403" s="58" t="s">
        <v>15</v>
      </c>
      <c r="D403" s="46" t="s">
        <v>266</v>
      </c>
      <c r="E403" s="362" t="s">
        <v>17</v>
      </c>
      <c r="F403" s="362"/>
      <c r="G403" s="35" t="s">
        <v>18</v>
      </c>
      <c r="H403" s="54">
        <v>1</v>
      </c>
      <c r="I403" s="36">
        <v>0.05</v>
      </c>
      <c r="J403" s="36">
        <v>0.05</v>
      </c>
    </row>
    <row r="404" spans="1:10" x14ac:dyDescent="0.2">
      <c r="A404" s="33" t="s">
        <v>22</v>
      </c>
      <c r="B404" s="58" t="s">
        <v>23</v>
      </c>
      <c r="C404" s="58" t="s">
        <v>15</v>
      </c>
      <c r="D404" s="46" t="s">
        <v>24</v>
      </c>
      <c r="E404" s="362" t="s">
        <v>25</v>
      </c>
      <c r="F404" s="362"/>
      <c r="G404" s="35" t="s">
        <v>18</v>
      </c>
      <c r="H404" s="54">
        <v>1</v>
      </c>
      <c r="I404" s="36">
        <v>1.03</v>
      </c>
      <c r="J404" s="36">
        <v>1.03</v>
      </c>
    </row>
    <row r="405" spans="1:10" ht="31.5" x14ac:dyDescent="0.2">
      <c r="A405" s="33" t="s">
        <v>22</v>
      </c>
      <c r="B405" s="58" t="s">
        <v>29</v>
      </c>
      <c r="C405" s="58" t="s">
        <v>15</v>
      </c>
      <c r="D405" s="46" t="s">
        <v>30</v>
      </c>
      <c r="E405" s="362" t="s">
        <v>31</v>
      </c>
      <c r="F405" s="362"/>
      <c r="G405" s="35" t="s">
        <v>18</v>
      </c>
      <c r="H405" s="54">
        <v>1</v>
      </c>
      <c r="I405" s="36">
        <v>0.95</v>
      </c>
      <c r="J405" s="36">
        <v>0.95</v>
      </c>
    </row>
    <row r="406" spans="1:10" x14ac:dyDescent="0.2">
      <c r="A406" s="33" t="s">
        <v>22</v>
      </c>
      <c r="B406" s="58" t="s">
        <v>34</v>
      </c>
      <c r="C406" s="58" t="s">
        <v>15</v>
      </c>
      <c r="D406" s="46" t="s">
        <v>35</v>
      </c>
      <c r="E406" s="362" t="s">
        <v>25</v>
      </c>
      <c r="F406" s="362"/>
      <c r="G406" s="35" t="s">
        <v>18</v>
      </c>
      <c r="H406" s="54">
        <v>1</v>
      </c>
      <c r="I406" s="36">
        <v>0.55000000000000004</v>
      </c>
      <c r="J406" s="36">
        <v>0.55000000000000004</v>
      </c>
    </row>
    <row r="407" spans="1:10" ht="47.25" x14ac:dyDescent="0.2">
      <c r="A407" s="33" t="s">
        <v>22</v>
      </c>
      <c r="B407" s="58" t="s">
        <v>32</v>
      </c>
      <c r="C407" s="58" t="s">
        <v>15</v>
      </c>
      <c r="D407" s="46" t="s">
        <v>33</v>
      </c>
      <c r="E407" s="362" t="s">
        <v>31</v>
      </c>
      <c r="F407" s="362"/>
      <c r="G407" s="35" t="s">
        <v>18</v>
      </c>
      <c r="H407" s="54">
        <v>1</v>
      </c>
      <c r="I407" s="36">
        <v>0.57999999999999996</v>
      </c>
      <c r="J407" s="36">
        <v>0.57999999999999996</v>
      </c>
    </row>
    <row r="408" spans="1:10" x14ac:dyDescent="0.2">
      <c r="A408" s="33" t="s">
        <v>22</v>
      </c>
      <c r="B408" s="58" t="s">
        <v>267</v>
      </c>
      <c r="C408" s="58" t="s">
        <v>15</v>
      </c>
      <c r="D408" s="46" t="s">
        <v>268</v>
      </c>
      <c r="E408" s="362" t="s">
        <v>28</v>
      </c>
      <c r="F408" s="362"/>
      <c r="G408" s="35" t="s">
        <v>18</v>
      </c>
      <c r="H408" s="54">
        <v>1</v>
      </c>
      <c r="I408" s="36">
        <v>16.489999999999998</v>
      </c>
      <c r="J408" s="36">
        <v>16.489999999999998</v>
      </c>
    </row>
    <row r="409" spans="1:10" x14ac:dyDescent="0.2">
      <c r="A409" s="33" t="s">
        <v>22</v>
      </c>
      <c r="B409" s="58" t="s">
        <v>36</v>
      </c>
      <c r="C409" s="58" t="s">
        <v>15</v>
      </c>
      <c r="D409" s="46" t="s">
        <v>37</v>
      </c>
      <c r="E409" s="362" t="s">
        <v>38</v>
      </c>
      <c r="F409" s="362"/>
      <c r="G409" s="35" t="s">
        <v>18</v>
      </c>
      <c r="H409" s="54">
        <v>1</v>
      </c>
      <c r="I409" s="36">
        <v>0.06</v>
      </c>
      <c r="J409" s="36">
        <v>0.06</v>
      </c>
    </row>
    <row r="410" spans="1:10" x14ac:dyDescent="0.2">
      <c r="A410" s="33" t="s">
        <v>22</v>
      </c>
      <c r="B410" s="58" t="s">
        <v>39</v>
      </c>
      <c r="C410" s="58" t="s">
        <v>15</v>
      </c>
      <c r="D410" s="46" t="s">
        <v>40</v>
      </c>
      <c r="E410" s="362" t="s">
        <v>41</v>
      </c>
      <c r="F410" s="362"/>
      <c r="G410" s="35" t="s">
        <v>18</v>
      </c>
      <c r="H410" s="54">
        <v>1</v>
      </c>
      <c r="I410" s="36">
        <v>0.79</v>
      </c>
      <c r="J410" s="36">
        <v>0.79</v>
      </c>
    </row>
    <row r="411" spans="1:10" x14ac:dyDescent="0.2">
      <c r="A411" s="105"/>
      <c r="B411" s="74"/>
      <c r="C411" s="74"/>
      <c r="D411" s="75"/>
      <c r="E411" s="34" t="s">
        <v>42</v>
      </c>
      <c r="F411" s="36">
        <v>7.7001862000000001</v>
      </c>
      <c r="G411" s="34" t="s">
        <v>43</v>
      </c>
      <c r="H411" s="54">
        <v>8.84</v>
      </c>
      <c r="I411" s="34" t="s">
        <v>44</v>
      </c>
      <c r="J411" s="36">
        <v>16.54</v>
      </c>
    </row>
    <row r="412" spans="1:10" ht="31.5" x14ac:dyDescent="0.2">
      <c r="A412" s="105"/>
      <c r="B412" s="74"/>
      <c r="C412" s="74"/>
      <c r="D412" s="75"/>
      <c r="E412" s="34" t="s">
        <v>45</v>
      </c>
      <c r="F412" s="36">
        <v>4.6100000000000003</v>
      </c>
      <c r="G412" s="34"/>
      <c r="H412" s="363" t="s">
        <v>46</v>
      </c>
      <c r="I412" s="363"/>
      <c r="J412" s="90">
        <v>25.11</v>
      </c>
    </row>
    <row r="413" spans="1:10" x14ac:dyDescent="0.2">
      <c r="A413" s="106"/>
      <c r="B413" s="107"/>
      <c r="C413" s="107"/>
      <c r="D413" s="108"/>
      <c r="E413" s="83"/>
      <c r="F413" s="83"/>
      <c r="G413" s="34" t="s">
        <v>47</v>
      </c>
      <c r="H413" s="54">
        <v>2200</v>
      </c>
      <c r="I413" s="34" t="s">
        <v>48</v>
      </c>
      <c r="J413" s="36">
        <v>55242</v>
      </c>
    </row>
    <row r="414" spans="1:10" x14ac:dyDescent="0.2">
      <c r="A414" s="358" t="str">
        <f>D416</f>
        <v>VIGIA NOTURNO COM ENCARGOS COMPLEMENTARES</v>
      </c>
      <c r="B414" s="359"/>
      <c r="C414" s="359"/>
      <c r="D414" s="359"/>
      <c r="E414" s="359"/>
      <c r="F414" s="359"/>
      <c r="G414" s="359"/>
      <c r="H414" s="359"/>
      <c r="I414" s="359"/>
      <c r="J414" s="360"/>
    </row>
    <row r="415" spans="1:10" x14ac:dyDescent="0.2">
      <c r="A415" s="78" t="s">
        <v>269</v>
      </c>
      <c r="B415" s="79" t="s">
        <v>5</v>
      </c>
      <c r="C415" s="79" t="s">
        <v>6</v>
      </c>
      <c r="D415" s="80" t="s">
        <v>7</v>
      </c>
      <c r="E415" s="400" t="s">
        <v>8</v>
      </c>
      <c r="F415" s="400"/>
      <c r="G415" s="81" t="s">
        <v>9</v>
      </c>
      <c r="H415" s="82" t="s">
        <v>10</v>
      </c>
      <c r="I415" s="83" t="s">
        <v>11</v>
      </c>
      <c r="J415" s="83" t="s">
        <v>12</v>
      </c>
    </row>
    <row r="416" spans="1:10" ht="31.5" x14ac:dyDescent="0.2">
      <c r="A416" s="69" t="s">
        <v>13</v>
      </c>
      <c r="B416" s="70" t="s">
        <v>270</v>
      </c>
      <c r="C416" s="70" t="s">
        <v>15</v>
      </c>
      <c r="D416" s="84" t="s">
        <v>271</v>
      </c>
      <c r="E416" s="401" t="s">
        <v>17</v>
      </c>
      <c r="F416" s="401"/>
      <c r="G416" s="71" t="s">
        <v>18</v>
      </c>
      <c r="H416" s="72">
        <v>1</v>
      </c>
      <c r="I416" s="73">
        <v>19.809999999999999</v>
      </c>
      <c r="J416" s="73">
        <v>19.809999999999999</v>
      </c>
    </row>
    <row r="417" spans="1:10" ht="47.25" x14ac:dyDescent="0.2">
      <c r="A417" s="33" t="s">
        <v>19</v>
      </c>
      <c r="B417" s="58" t="s">
        <v>272</v>
      </c>
      <c r="C417" s="58" t="s">
        <v>15</v>
      </c>
      <c r="D417" s="46" t="s">
        <v>273</v>
      </c>
      <c r="E417" s="362" t="s">
        <v>17</v>
      </c>
      <c r="F417" s="362"/>
      <c r="G417" s="35" t="s">
        <v>18</v>
      </c>
      <c r="H417" s="54">
        <v>1</v>
      </c>
      <c r="I417" s="36">
        <v>0.05</v>
      </c>
      <c r="J417" s="36">
        <v>0.05</v>
      </c>
    </row>
    <row r="418" spans="1:10" x14ac:dyDescent="0.2">
      <c r="A418" s="33" t="s">
        <v>22</v>
      </c>
      <c r="B418" s="58" t="s">
        <v>23</v>
      </c>
      <c r="C418" s="58" t="s">
        <v>15</v>
      </c>
      <c r="D418" s="46" t="s">
        <v>24</v>
      </c>
      <c r="E418" s="362" t="s">
        <v>25</v>
      </c>
      <c r="F418" s="362"/>
      <c r="G418" s="35" t="s">
        <v>18</v>
      </c>
      <c r="H418" s="54">
        <v>1</v>
      </c>
      <c r="I418" s="36">
        <v>1.03</v>
      </c>
      <c r="J418" s="36">
        <v>1.03</v>
      </c>
    </row>
    <row r="419" spans="1:10" ht="47.25" x14ac:dyDescent="0.2">
      <c r="A419" s="33" t="s">
        <v>22</v>
      </c>
      <c r="B419" s="58" t="s">
        <v>274</v>
      </c>
      <c r="C419" s="58" t="s">
        <v>15</v>
      </c>
      <c r="D419" s="46" t="s">
        <v>275</v>
      </c>
      <c r="E419" s="362" t="s">
        <v>31</v>
      </c>
      <c r="F419" s="362"/>
      <c r="G419" s="35" t="s">
        <v>18</v>
      </c>
      <c r="H419" s="54">
        <v>1</v>
      </c>
      <c r="I419" s="36">
        <v>1.01</v>
      </c>
      <c r="J419" s="36">
        <v>1.01</v>
      </c>
    </row>
    <row r="420" spans="1:10" ht="47.25" x14ac:dyDescent="0.2">
      <c r="A420" s="33" t="s">
        <v>22</v>
      </c>
      <c r="B420" s="58" t="s">
        <v>276</v>
      </c>
      <c r="C420" s="58" t="s">
        <v>15</v>
      </c>
      <c r="D420" s="46" t="s">
        <v>277</v>
      </c>
      <c r="E420" s="362" t="s">
        <v>31</v>
      </c>
      <c r="F420" s="362"/>
      <c r="G420" s="35" t="s">
        <v>18</v>
      </c>
      <c r="H420" s="54">
        <v>1</v>
      </c>
      <c r="I420" s="36">
        <v>0.41</v>
      </c>
      <c r="J420" s="36">
        <v>0.41</v>
      </c>
    </row>
    <row r="421" spans="1:10" x14ac:dyDescent="0.2">
      <c r="A421" s="33" t="s">
        <v>22</v>
      </c>
      <c r="B421" s="58" t="s">
        <v>34</v>
      </c>
      <c r="C421" s="58" t="s">
        <v>15</v>
      </c>
      <c r="D421" s="46" t="s">
        <v>35</v>
      </c>
      <c r="E421" s="362" t="s">
        <v>25</v>
      </c>
      <c r="F421" s="362"/>
      <c r="G421" s="35" t="s">
        <v>18</v>
      </c>
      <c r="H421" s="54">
        <v>1</v>
      </c>
      <c r="I421" s="36">
        <v>0.55000000000000004</v>
      </c>
      <c r="J421" s="36">
        <v>0.55000000000000004</v>
      </c>
    </row>
    <row r="422" spans="1:10" x14ac:dyDescent="0.2">
      <c r="A422" s="33" t="s">
        <v>22</v>
      </c>
      <c r="B422" s="58" t="s">
        <v>36</v>
      </c>
      <c r="C422" s="58" t="s">
        <v>15</v>
      </c>
      <c r="D422" s="46" t="s">
        <v>37</v>
      </c>
      <c r="E422" s="362" t="s">
        <v>38</v>
      </c>
      <c r="F422" s="362"/>
      <c r="G422" s="35" t="s">
        <v>18</v>
      </c>
      <c r="H422" s="54">
        <v>1</v>
      </c>
      <c r="I422" s="36">
        <v>0.06</v>
      </c>
      <c r="J422" s="36">
        <v>0.06</v>
      </c>
    </row>
    <row r="423" spans="1:10" x14ac:dyDescent="0.2">
      <c r="A423" s="33" t="s">
        <v>22</v>
      </c>
      <c r="B423" s="58" t="s">
        <v>39</v>
      </c>
      <c r="C423" s="58" t="s">
        <v>15</v>
      </c>
      <c r="D423" s="46" t="s">
        <v>40</v>
      </c>
      <c r="E423" s="362" t="s">
        <v>41</v>
      </c>
      <c r="F423" s="362"/>
      <c r="G423" s="35" t="s">
        <v>18</v>
      </c>
      <c r="H423" s="54">
        <v>1</v>
      </c>
      <c r="I423" s="36">
        <v>0.79</v>
      </c>
      <c r="J423" s="36">
        <v>0.79</v>
      </c>
    </row>
    <row r="424" spans="1:10" ht="47.25" x14ac:dyDescent="0.2">
      <c r="A424" s="33" t="s">
        <v>22</v>
      </c>
      <c r="B424" s="58" t="s">
        <v>278</v>
      </c>
      <c r="C424" s="58" t="s">
        <v>15</v>
      </c>
      <c r="D424" s="46" t="s">
        <v>279</v>
      </c>
      <c r="E424" s="362" t="s">
        <v>28</v>
      </c>
      <c r="F424" s="362"/>
      <c r="G424" s="35" t="s">
        <v>18</v>
      </c>
      <c r="H424" s="54">
        <v>1</v>
      </c>
      <c r="I424" s="36">
        <v>15.91</v>
      </c>
      <c r="J424" s="36">
        <v>15.91</v>
      </c>
    </row>
    <row r="425" spans="1:10" x14ac:dyDescent="0.2">
      <c r="A425" s="105"/>
      <c r="B425" s="74"/>
      <c r="C425" s="74"/>
      <c r="D425" s="75"/>
      <c r="E425" s="34" t="s">
        <v>42</v>
      </c>
      <c r="F425" s="36">
        <v>7.4301675999999999</v>
      </c>
      <c r="G425" s="34" t="s">
        <v>43</v>
      </c>
      <c r="H425" s="54">
        <v>8.5299999999999994</v>
      </c>
      <c r="I425" s="34" t="s">
        <v>44</v>
      </c>
      <c r="J425" s="36">
        <v>15.96</v>
      </c>
    </row>
    <row r="426" spans="1:10" ht="31.5" x14ac:dyDescent="0.2">
      <c r="A426" s="105"/>
      <c r="B426" s="74"/>
      <c r="C426" s="74"/>
      <c r="D426" s="75"/>
      <c r="E426" s="34" t="s">
        <v>45</v>
      </c>
      <c r="F426" s="36">
        <v>4.45</v>
      </c>
      <c r="G426" s="34"/>
      <c r="H426" s="363" t="s">
        <v>46</v>
      </c>
      <c r="I426" s="363"/>
      <c r="J426" s="90">
        <v>24.26</v>
      </c>
    </row>
    <row r="427" spans="1:10" x14ac:dyDescent="0.2">
      <c r="A427" s="106"/>
      <c r="B427" s="107"/>
      <c r="C427" s="107"/>
      <c r="D427" s="108"/>
      <c r="E427" s="83"/>
      <c r="F427" s="83"/>
      <c r="G427" s="34" t="s">
        <v>47</v>
      </c>
      <c r="H427" s="54">
        <v>2200</v>
      </c>
      <c r="I427" s="34" t="s">
        <v>48</v>
      </c>
      <c r="J427" s="36">
        <v>53372</v>
      </c>
    </row>
    <row r="428" spans="1:10" x14ac:dyDescent="0.2">
      <c r="A428" s="358" t="str">
        <f>D430</f>
        <v>AJUDANTE ESPECIALIZADO COM ENCARGOS COMPLEMENTARES</v>
      </c>
      <c r="B428" s="359"/>
      <c r="C428" s="359"/>
      <c r="D428" s="359"/>
      <c r="E428" s="359"/>
      <c r="F428" s="359"/>
      <c r="G428" s="359"/>
      <c r="H428" s="359"/>
      <c r="I428" s="359"/>
      <c r="J428" s="360"/>
    </row>
    <row r="429" spans="1:10" x14ac:dyDescent="0.2">
      <c r="A429" s="78" t="s">
        <v>280</v>
      </c>
      <c r="B429" s="79" t="s">
        <v>5</v>
      </c>
      <c r="C429" s="79" t="s">
        <v>6</v>
      </c>
      <c r="D429" s="80" t="s">
        <v>7</v>
      </c>
      <c r="E429" s="400" t="s">
        <v>8</v>
      </c>
      <c r="F429" s="400"/>
      <c r="G429" s="81" t="s">
        <v>9</v>
      </c>
      <c r="H429" s="82" t="s">
        <v>10</v>
      </c>
      <c r="I429" s="83" t="s">
        <v>11</v>
      </c>
      <c r="J429" s="83" t="s">
        <v>12</v>
      </c>
    </row>
    <row r="430" spans="1:10" ht="31.5" x14ac:dyDescent="0.2">
      <c r="A430" s="69" t="s">
        <v>13</v>
      </c>
      <c r="B430" s="70" t="s">
        <v>281</v>
      </c>
      <c r="C430" s="70" t="s">
        <v>15</v>
      </c>
      <c r="D430" s="84" t="s">
        <v>282</v>
      </c>
      <c r="E430" s="401" t="s">
        <v>17</v>
      </c>
      <c r="F430" s="401"/>
      <c r="G430" s="71" t="s">
        <v>18</v>
      </c>
      <c r="H430" s="72">
        <v>1</v>
      </c>
      <c r="I430" s="73">
        <v>18.41</v>
      </c>
      <c r="J430" s="73">
        <v>18.41</v>
      </c>
    </row>
    <row r="431" spans="1:10" ht="47.25" x14ac:dyDescent="0.2">
      <c r="A431" s="33" t="s">
        <v>19</v>
      </c>
      <c r="B431" s="58" t="s">
        <v>283</v>
      </c>
      <c r="C431" s="58" t="s">
        <v>15</v>
      </c>
      <c r="D431" s="46" t="s">
        <v>284</v>
      </c>
      <c r="E431" s="362" t="s">
        <v>17</v>
      </c>
      <c r="F431" s="362"/>
      <c r="G431" s="35" t="s">
        <v>18</v>
      </c>
      <c r="H431" s="54">
        <v>1</v>
      </c>
      <c r="I431" s="36">
        <v>0.11</v>
      </c>
      <c r="J431" s="36">
        <v>0.11</v>
      </c>
    </row>
    <row r="432" spans="1:10" x14ac:dyDescent="0.2">
      <c r="A432" s="33" t="s">
        <v>22</v>
      </c>
      <c r="B432" s="58" t="s">
        <v>285</v>
      </c>
      <c r="C432" s="58" t="s">
        <v>15</v>
      </c>
      <c r="D432" s="46" t="s">
        <v>286</v>
      </c>
      <c r="E432" s="362" t="s">
        <v>28</v>
      </c>
      <c r="F432" s="362"/>
      <c r="G432" s="35" t="s">
        <v>18</v>
      </c>
      <c r="H432" s="54">
        <v>1</v>
      </c>
      <c r="I432" s="36">
        <v>14.45</v>
      </c>
      <c r="J432" s="36">
        <v>14.45</v>
      </c>
    </row>
    <row r="433" spans="1:10" x14ac:dyDescent="0.2">
      <c r="A433" s="33" t="s">
        <v>22</v>
      </c>
      <c r="B433" s="58" t="s">
        <v>23</v>
      </c>
      <c r="C433" s="58" t="s">
        <v>15</v>
      </c>
      <c r="D433" s="46" t="s">
        <v>24</v>
      </c>
      <c r="E433" s="362" t="s">
        <v>25</v>
      </c>
      <c r="F433" s="362"/>
      <c r="G433" s="35" t="s">
        <v>18</v>
      </c>
      <c r="H433" s="54">
        <v>1</v>
      </c>
      <c r="I433" s="36">
        <v>1.03</v>
      </c>
      <c r="J433" s="36">
        <v>1.03</v>
      </c>
    </row>
    <row r="434" spans="1:10" ht="47.25" x14ac:dyDescent="0.2">
      <c r="A434" s="33" t="s">
        <v>22</v>
      </c>
      <c r="B434" s="58" t="s">
        <v>274</v>
      </c>
      <c r="C434" s="58" t="s">
        <v>15</v>
      </c>
      <c r="D434" s="46" t="s">
        <v>275</v>
      </c>
      <c r="E434" s="362" t="s">
        <v>31</v>
      </c>
      <c r="F434" s="362"/>
      <c r="G434" s="35" t="s">
        <v>18</v>
      </c>
      <c r="H434" s="54">
        <v>1</v>
      </c>
      <c r="I434" s="36">
        <v>1.01</v>
      </c>
      <c r="J434" s="36">
        <v>1.01</v>
      </c>
    </row>
    <row r="435" spans="1:10" ht="47.25" x14ac:dyDescent="0.2">
      <c r="A435" s="33" t="s">
        <v>22</v>
      </c>
      <c r="B435" s="58" t="s">
        <v>276</v>
      </c>
      <c r="C435" s="58" t="s">
        <v>15</v>
      </c>
      <c r="D435" s="46" t="s">
        <v>277</v>
      </c>
      <c r="E435" s="362" t="s">
        <v>31</v>
      </c>
      <c r="F435" s="362"/>
      <c r="G435" s="35" t="s">
        <v>18</v>
      </c>
      <c r="H435" s="54">
        <v>1</v>
      </c>
      <c r="I435" s="36">
        <v>0.41</v>
      </c>
      <c r="J435" s="36">
        <v>0.41</v>
      </c>
    </row>
    <row r="436" spans="1:10" x14ac:dyDescent="0.2">
      <c r="A436" s="33" t="s">
        <v>22</v>
      </c>
      <c r="B436" s="58" t="s">
        <v>34</v>
      </c>
      <c r="C436" s="58" t="s">
        <v>15</v>
      </c>
      <c r="D436" s="46" t="s">
        <v>35</v>
      </c>
      <c r="E436" s="362" t="s">
        <v>25</v>
      </c>
      <c r="F436" s="362"/>
      <c r="G436" s="35" t="s">
        <v>18</v>
      </c>
      <c r="H436" s="54">
        <v>1</v>
      </c>
      <c r="I436" s="36">
        <v>0.55000000000000004</v>
      </c>
      <c r="J436" s="36">
        <v>0.55000000000000004</v>
      </c>
    </row>
    <row r="437" spans="1:10" x14ac:dyDescent="0.2">
      <c r="A437" s="33" t="s">
        <v>22</v>
      </c>
      <c r="B437" s="58" t="s">
        <v>36</v>
      </c>
      <c r="C437" s="58" t="s">
        <v>15</v>
      </c>
      <c r="D437" s="46" t="s">
        <v>37</v>
      </c>
      <c r="E437" s="362" t="s">
        <v>38</v>
      </c>
      <c r="F437" s="362"/>
      <c r="G437" s="35" t="s">
        <v>18</v>
      </c>
      <c r="H437" s="54">
        <v>1</v>
      </c>
      <c r="I437" s="36">
        <v>0.06</v>
      </c>
      <c r="J437" s="36">
        <v>0.06</v>
      </c>
    </row>
    <row r="438" spans="1:10" x14ac:dyDescent="0.2">
      <c r="A438" s="33" t="s">
        <v>22</v>
      </c>
      <c r="B438" s="58" t="s">
        <v>39</v>
      </c>
      <c r="C438" s="58" t="s">
        <v>15</v>
      </c>
      <c r="D438" s="46" t="s">
        <v>40</v>
      </c>
      <c r="E438" s="362" t="s">
        <v>41</v>
      </c>
      <c r="F438" s="362"/>
      <c r="G438" s="35" t="s">
        <v>18</v>
      </c>
      <c r="H438" s="54">
        <v>1</v>
      </c>
      <c r="I438" s="36">
        <v>0.79</v>
      </c>
      <c r="J438" s="36">
        <v>0.79</v>
      </c>
    </row>
    <row r="439" spans="1:10" x14ac:dyDescent="0.2">
      <c r="A439" s="105"/>
      <c r="B439" s="74"/>
      <c r="C439" s="74"/>
      <c r="D439" s="75"/>
      <c r="E439" s="34" t="s">
        <v>42</v>
      </c>
      <c r="F439" s="36">
        <v>6.7783984999999998</v>
      </c>
      <c r="G439" s="34" t="s">
        <v>43</v>
      </c>
      <c r="H439" s="54">
        <v>7.78</v>
      </c>
      <c r="I439" s="34" t="s">
        <v>44</v>
      </c>
      <c r="J439" s="36">
        <v>14.56</v>
      </c>
    </row>
    <row r="440" spans="1:10" ht="31.5" x14ac:dyDescent="0.2">
      <c r="A440" s="105"/>
      <c r="B440" s="74"/>
      <c r="C440" s="74"/>
      <c r="D440" s="75"/>
      <c r="E440" s="34" t="s">
        <v>45</v>
      </c>
      <c r="F440" s="36">
        <v>4.1399999999999997</v>
      </c>
      <c r="G440" s="34"/>
      <c r="H440" s="363" t="s">
        <v>46</v>
      </c>
      <c r="I440" s="363"/>
      <c r="J440" s="90">
        <v>22.55</v>
      </c>
    </row>
    <row r="441" spans="1:10" x14ac:dyDescent="0.2">
      <c r="A441" s="106"/>
      <c r="B441" s="107"/>
      <c r="C441" s="107"/>
      <c r="D441" s="108"/>
      <c r="E441" s="83"/>
      <c r="F441" s="83"/>
      <c r="G441" s="34" t="s">
        <v>47</v>
      </c>
      <c r="H441" s="54">
        <v>2200</v>
      </c>
      <c r="I441" s="34" t="s">
        <v>48</v>
      </c>
      <c r="J441" s="36">
        <v>49610</v>
      </c>
    </row>
    <row r="442" spans="1:10" x14ac:dyDescent="0.2">
      <c r="A442" s="361" t="str">
        <f>D444</f>
        <v>AUXILIAR DE AZULEJISTA COM ENCARGOS COMPLEMENTARES</v>
      </c>
      <c r="B442" s="361"/>
      <c r="C442" s="361"/>
      <c r="D442" s="361"/>
      <c r="E442" s="361"/>
      <c r="F442" s="361"/>
      <c r="G442" s="361"/>
      <c r="H442" s="361"/>
      <c r="I442" s="361"/>
      <c r="J442" s="361"/>
    </row>
    <row r="443" spans="1:10" x14ac:dyDescent="0.2">
      <c r="A443" s="78" t="s">
        <v>287</v>
      </c>
      <c r="B443" s="79" t="s">
        <v>5</v>
      </c>
      <c r="C443" s="79" t="s">
        <v>6</v>
      </c>
      <c r="D443" s="80" t="s">
        <v>7</v>
      </c>
      <c r="E443" s="400" t="s">
        <v>8</v>
      </c>
      <c r="F443" s="400"/>
      <c r="G443" s="81" t="s">
        <v>9</v>
      </c>
      <c r="H443" s="82" t="s">
        <v>10</v>
      </c>
      <c r="I443" s="83" t="s">
        <v>11</v>
      </c>
      <c r="J443" s="83" t="s">
        <v>12</v>
      </c>
    </row>
    <row r="444" spans="1:10" ht="31.5" x14ac:dyDescent="0.2">
      <c r="A444" s="69" t="s">
        <v>13</v>
      </c>
      <c r="B444" s="70" t="s">
        <v>288</v>
      </c>
      <c r="C444" s="70" t="s">
        <v>15</v>
      </c>
      <c r="D444" s="84" t="s">
        <v>289</v>
      </c>
      <c r="E444" s="401" t="s">
        <v>17</v>
      </c>
      <c r="F444" s="401"/>
      <c r="G444" s="71" t="s">
        <v>18</v>
      </c>
      <c r="H444" s="72">
        <v>1</v>
      </c>
      <c r="I444" s="73">
        <v>16.510000000000002</v>
      </c>
      <c r="J444" s="73">
        <v>16.510000000000002</v>
      </c>
    </row>
    <row r="445" spans="1:10" ht="47.25" x14ac:dyDescent="0.2">
      <c r="A445" s="33" t="s">
        <v>19</v>
      </c>
      <c r="B445" s="58" t="s">
        <v>290</v>
      </c>
      <c r="C445" s="58" t="s">
        <v>15</v>
      </c>
      <c r="D445" s="46" t="s">
        <v>291</v>
      </c>
      <c r="E445" s="362" t="s">
        <v>17</v>
      </c>
      <c r="F445" s="362"/>
      <c r="G445" s="35" t="s">
        <v>18</v>
      </c>
      <c r="H445" s="54">
        <v>1</v>
      </c>
      <c r="I445" s="36">
        <v>0.13</v>
      </c>
      <c r="J445" s="36">
        <v>0.13</v>
      </c>
    </row>
    <row r="446" spans="1:10" ht="22.5" customHeight="1" x14ac:dyDescent="0.2">
      <c r="A446" s="33" t="s">
        <v>22</v>
      </c>
      <c r="B446" s="58" t="s">
        <v>23</v>
      </c>
      <c r="C446" s="58" t="s">
        <v>15</v>
      </c>
      <c r="D446" s="46" t="s">
        <v>24</v>
      </c>
      <c r="E446" s="362" t="s">
        <v>25</v>
      </c>
      <c r="F446" s="362"/>
      <c r="G446" s="35" t="s">
        <v>18</v>
      </c>
      <c r="H446" s="54">
        <v>1</v>
      </c>
      <c r="I446" s="36">
        <v>1.03</v>
      </c>
      <c r="J446" s="36">
        <v>1.03</v>
      </c>
    </row>
    <row r="447" spans="1:10" ht="22.5" customHeight="1" x14ac:dyDescent="0.2">
      <c r="A447" s="33" t="s">
        <v>22</v>
      </c>
      <c r="B447" s="58" t="s">
        <v>292</v>
      </c>
      <c r="C447" s="58" t="s">
        <v>15</v>
      </c>
      <c r="D447" s="46" t="s">
        <v>293</v>
      </c>
      <c r="E447" s="362" t="s">
        <v>28</v>
      </c>
      <c r="F447" s="362"/>
      <c r="G447" s="35" t="s">
        <v>18</v>
      </c>
      <c r="H447" s="54">
        <v>1</v>
      </c>
      <c r="I447" s="36">
        <v>12.42</v>
      </c>
      <c r="J447" s="36">
        <v>12.42</v>
      </c>
    </row>
    <row r="448" spans="1:10" ht="31.5" x14ac:dyDescent="0.2">
      <c r="A448" s="33" t="s">
        <v>22</v>
      </c>
      <c r="B448" s="58" t="s">
        <v>29</v>
      </c>
      <c r="C448" s="58" t="s">
        <v>15</v>
      </c>
      <c r="D448" s="46" t="s">
        <v>30</v>
      </c>
      <c r="E448" s="362" t="s">
        <v>31</v>
      </c>
      <c r="F448" s="362"/>
      <c r="G448" s="35" t="s">
        <v>18</v>
      </c>
      <c r="H448" s="54">
        <v>1</v>
      </c>
      <c r="I448" s="36">
        <v>0.95</v>
      </c>
      <c r="J448" s="36">
        <v>0.95</v>
      </c>
    </row>
    <row r="449" spans="1:10" ht="24" customHeight="1" x14ac:dyDescent="0.2">
      <c r="A449" s="33" t="s">
        <v>22</v>
      </c>
      <c r="B449" s="58" t="s">
        <v>34</v>
      </c>
      <c r="C449" s="58" t="s">
        <v>15</v>
      </c>
      <c r="D449" s="46" t="s">
        <v>35</v>
      </c>
      <c r="E449" s="362" t="s">
        <v>25</v>
      </c>
      <c r="F449" s="362"/>
      <c r="G449" s="35" t="s">
        <v>18</v>
      </c>
      <c r="H449" s="54">
        <v>1</v>
      </c>
      <c r="I449" s="36">
        <v>0.55000000000000004</v>
      </c>
      <c r="J449" s="36">
        <v>0.55000000000000004</v>
      </c>
    </row>
    <row r="450" spans="1:10" ht="47.25" x14ac:dyDescent="0.2">
      <c r="A450" s="33" t="s">
        <v>22</v>
      </c>
      <c r="B450" s="58" t="s">
        <v>32</v>
      </c>
      <c r="C450" s="58" t="s">
        <v>15</v>
      </c>
      <c r="D450" s="46" t="s">
        <v>33</v>
      </c>
      <c r="E450" s="362" t="s">
        <v>31</v>
      </c>
      <c r="F450" s="362"/>
      <c r="G450" s="35" t="s">
        <v>18</v>
      </c>
      <c r="H450" s="54">
        <v>1</v>
      </c>
      <c r="I450" s="36">
        <v>0.57999999999999996</v>
      </c>
      <c r="J450" s="36">
        <v>0.57999999999999996</v>
      </c>
    </row>
    <row r="451" spans="1:10" ht="26.25" customHeight="1" x14ac:dyDescent="0.2">
      <c r="A451" s="33" t="s">
        <v>22</v>
      </c>
      <c r="B451" s="58" t="s">
        <v>36</v>
      </c>
      <c r="C451" s="58" t="s">
        <v>15</v>
      </c>
      <c r="D451" s="46" t="s">
        <v>37</v>
      </c>
      <c r="E451" s="362" t="s">
        <v>38</v>
      </c>
      <c r="F451" s="362"/>
      <c r="G451" s="35" t="s">
        <v>18</v>
      </c>
      <c r="H451" s="54">
        <v>1</v>
      </c>
      <c r="I451" s="36">
        <v>0.06</v>
      </c>
      <c r="J451" s="36">
        <v>0.06</v>
      </c>
    </row>
    <row r="452" spans="1:10" ht="26.25" customHeight="1" x14ac:dyDescent="0.2">
      <c r="A452" s="33" t="s">
        <v>22</v>
      </c>
      <c r="B452" s="58" t="s">
        <v>39</v>
      </c>
      <c r="C452" s="58" t="s">
        <v>15</v>
      </c>
      <c r="D452" s="46" t="s">
        <v>40</v>
      </c>
      <c r="E452" s="362" t="s">
        <v>41</v>
      </c>
      <c r="F452" s="362"/>
      <c r="G452" s="35" t="s">
        <v>18</v>
      </c>
      <c r="H452" s="54">
        <v>1</v>
      </c>
      <c r="I452" s="36">
        <v>0.79</v>
      </c>
      <c r="J452" s="36">
        <v>0.79</v>
      </c>
    </row>
    <row r="453" spans="1:10" x14ac:dyDescent="0.2">
      <c r="A453" s="105"/>
      <c r="B453" s="74"/>
      <c r="C453" s="74"/>
      <c r="D453" s="75"/>
      <c r="E453" s="34" t="s">
        <v>42</v>
      </c>
      <c r="F453" s="36">
        <v>5.8426442999999999</v>
      </c>
      <c r="G453" s="34" t="s">
        <v>43</v>
      </c>
      <c r="H453" s="54">
        <v>6.71</v>
      </c>
      <c r="I453" s="34" t="s">
        <v>44</v>
      </c>
      <c r="J453" s="36">
        <v>12.55</v>
      </c>
    </row>
    <row r="454" spans="1:10" ht="31.5" x14ac:dyDescent="0.2">
      <c r="A454" s="105"/>
      <c r="B454" s="74"/>
      <c r="C454" s="74"/>
      <c r="D454" s="75"/>
      <c r="E454" s="34" t="s">
        <v>45</v>
      </c>
      <c r="F454" s="36">
        <v>3.71</v>
      </c>
      <c r="G454" s="34"/>
      <c r="H454" s="363" t="s">
        <v>46</v>
      </c>
      <c r="I454" s="363"/>
      <c r="J454" s="90">
        <v>20.22</v>
      </c>
    </row>
    <row r="455" spans="1:10" x14ac:dyDescent="0.2">
      <c r="A455" s="106"/>
      <c r="B455" s="107"/>
      <c r="C455" s="107"/>
      <c r="D455" s="108"/>
      <c r="E455" s="83"/>
      <c r="F455" s="83"/>
      <c r="G455" s="34" t="s">
        <v>47</v>
      </c>
      <c r="H455" s="54">
        <v>2200</v>
      </c>
      <c r="I455" s="34" t="s">
        <v>48</v>
      </c>
      <c r="J455" s="36">
        <v>44484</v>
      </c>
    </row>
    <row r="456" spans="1:10" x14ac:dyDescent="0.2">
      <c r="A456" s="358" t="str">
        <f>D458</f>
        <v>OPERADOR DE BETONEIRA ESTACIONÁRIA/MISTURADOR COM ENCARGOS COMPLEMENTARES</v>
      </c>
      <c r="B456" s="359"/>
      <c r="C456" s="359"/>
      <c r="D456" s="359"/>
      <c r="E456" s="359"/>
      <c r="F456" s="359"/>
      <c r="G456" s="359"/>
      <c r="H456" s="359"/>
      <c r="I456" s="359"/>
      <c r="J456" s="360"/>
    </row>
    <row r="457" spans="1:10" x14ac:dyDescent="0.2">
      <c r="A457" s="78" t="s">
        <v>294</v>
      </c>
      <c r="B457" s="79" t="s">
        <v>5</v>
      </c>
      <c r="C457" s="79" t="s">
        <v>6</v>
      </c>
      <c r="D457" s="80" t="s">
        <v>7</v>
      </c>
      <c r="E457" s="400" t="s">
        <v>8</v>
      </c>
      <c r="F457" s="400"/>
      <c r="G457" s="81" t="s">
        <v>9</v>
      </c>
      <c r="H457" s="82" t="s">
        <v>10</v>
      </c>
      <c r="I457" s="83" t="s">
        <v>11</v>
      </c>
      <c r="J457" s="83" t="s">
        <v>12</v>
      </c>
    </row>
    <row r="458" spans="1:10" ht="47.25" x14ac:dyDescent="0.2">
      <c r="A458" s="69" t="s">
        <v>13</v>
      </c>
      <c r="B458" s="70" t="s">
        <v>295</v>
      </c>
      <c r="C458" s="70" t="s">
        <v>15</v>
      </c>
      <c r="D458" s="84" t="s">
        <v>296</v>
      </c>
      <c r="E458" s="401" t="s">
        <v>17</v>
      </c>
      <c r="F458" s="401"/>
      <c r="G458" s="71" t="s">
        <v>18</v>
      </c>
      <c r="H458" s="72">
        <v>1</v>
      </c>
      <c r="I458" s="73">
        <v>19.14</v>
      </c>
      <c r="J458" s="73">
        <v>19.14</v>
      </c>
    </row>
    <row r="459" spans="1:10" ht="47.25" x14ac:dyDescent="0.2">
      <c r="A459" s="33" t="s">
        <v>19</v>
      </c>
      <c r="B459" s="58" t="s">
        <v>297</v>
      </c>
      <c r="C459" s="58" t="s">
        <v>15</v>
      </c>
      <c r="D459" s="46" t="s">
        <v>298</v>
      </c>
      <c r="E459" s="362" t="s">
        <v>17</v>
      </c>
      <c r="F459" s="362"/>
      <c r="G459" s="35" t="s">
        <v>18</v>
      </c>
      <c r="H459" s="54">
        <v>1</v>
      </c>
      <c r="I459" s="36">
        <v>0.09</v>
      </c>
      <c r="J459" s="36">
        <v>0.09</v>
      </c>
    </row>
    <row r="460" spans="1:10" x14ac:dyDescent="0.2">
      <c r="A460" s="33" t="s">
        <v>22</v>
      </c>
      <c r="B460" s="58" t="s">
        <v>23</v>
      </c>
      <c r="C460" s="58" t="s">
        <v>15</v>
      </c>
      <c r="D460" s="46" t="s">
        <v>24</v>
      </c>
      <c r="E460" s="362" t="s">
        <v>25</v>
      </c>
      <c r="F460" s="362"/>
      <c r="G460" s="35" t="s">
        <v>18</v>
      </c>
      <c r="H460" s="54">
        <v>1</v>
      </c>
      <c r="I460" s="36">
        <v>1.03</v>
      </c>
      <c r="J460" s="36">
        <v>1.03</v>
      </c>
    </row>
    <row r="461" spans="1:10" ht="47.25" x14ac:dyDescent="0.2">
      <c r="A461" s="33" t="s">
        <v>22</v>
      </c>
      <c r="B461" s="58" t="s">
        <v>173</v>
      </c>
      <c r="C461" s="58" t="s">
        <v>15</v>
      </c>
      <c r="D461" s="46" t="s">
        <v>174</v>
      </c>
      <c r="E461" s="362" t="s">
        <v>31</v>
      </c>
      <c r="F461" s="362"/>
      <c r="G461" s="35" t="s">
        <v>18</v>
      </c>
      <c r="H461" s="54">
        <v>1</v>
      </c>
      <c r="I461" s="36">
        <v>0.63</v>
      </c>
      <c r="J461" s="36">
        <v>0.63</v>
      </c>
    </row>
    <row r="462" spans="1:10" x14ac:dyDescent="0.2">
      <c r="A462" s="33" t="s">
        <v>22</v>
      </c>
      <c r="B462" s="58" t="s">
        <v>34</v>
      </c>
      <c r="C462" s="58" t="s">
        <v>15</v>
      </c>
      <c r="D462" s="46" t="s">
        <v>35</v>
      </c>
      <c r="E462" s="362" t="s">
        <v>25</v>
      </c>
      <c r="F462" s="362"/>
      <c r="G462" s="35" t="s">
        <v>18</v>
      </c>
      <c r="H462" s="54">
        <v>1</v>
      </c>
      <c r="I462" s="36">
        <v>0.55000000000000004</v>
      </c>
      <c r="J462" s="36">
        <v>0.55000000000000004</v>
      </c>
    </row>
    <row r="463" spans="1:10" ht="47.25" x14ac:dyDescent="0.2">
      <c r="A463" s="33" t="s">
        <v>22</v>
      </c>
      <c r="B463" s="58" t="s">
        <v>175</v>
      </c>
      <c r="C463" s="58" t="s">
        <v>15</v>
      </c>
      <c r="D463" s="46" t="s">
        <v>176</v>
      </c>
      <c r="E463" s="362" t="s">
        <v>31</v>
      </c>
      <c r="F463" s="362"/>
      <c r="G463" s="35" t="s">
        <v>18</v>
      </c>
      <c r="H463" s="54">
        <v>1</v>
      </c>
      <c r="I463" s="36">
        <v>0.01</v>
      </c>
      <c r="J463" s="36">
        <v>0.01</v>
      </c>
    </row>
    <row r="464" spans="1:10" ht="31.5" x14ac:dyDescent="0.2">
      <c r="A464" s="33" t="s">
        <v>22</v>
      </c>
      <c r="B464" s="58" t="s">
        <v>299</v>
      </c>
      <c r="C464" s="58" t="s">
        <v>15</v>
      </c>
      <c r="D464" s="46" t="s">
        <v>300</v>
      </c>
      <c r="E464" s="362" t="s">
        <v>28</v>
      </c>
      <c r="F464" s="362"/>
      <c r="G464" s="35" t="s">
        <v>18</v>
      </c>
      <c r="H464" s="54">
        <v>1</v>
      </c>
      <c r="I464" s="36">
        <v>15.98</v>
      </c>
      <c r="J464" s="36">
        <v>15.98</v>
      </c>
    </row>
    <row r="465" spans="1:10" x14ac:dyDescent="0.2">
      <c r="A465" s="33" t="s">
        <v>22</v>
      </c>
      <c r="B465" s="58" t="s">
        <v>36</v>
      </c>
      <c r="C465" s="58" t="s">
        <v>15</v>
      </c>
      <c r="D465" s="46" t="s">
        <v>37</v>
      </c>
      <c r="E465" s="362" t="s">
        <v>38</v>
      </c>
      <c r="F465" s="362"/>
      <c r="G465" s="35" t="s">
        <v>18</v>
      </c>
      <c r="H465" s="54">
        <v>1</v>
      </c>
      <c r="I465" s="36">
        <v>0.06</v>
      </c>
      <c r="J465" s="36">
        <v>0.06</v>
      </c>
    </row>
    <row r="466" spans="1:10" x14ac:dyDescent="0.2">
      <c r="A466" s="33" t="s">
        <v>22</v>
      </c>
      <c r="B466" s="58" t="s">
        <v>39</v>
      </c>
      <c r="C466" s="58" t="s">
        <v>15</v>
      </c>
      <c r="D466" s="46" t="s">
        <v>40</v>
      </c>
      <c r="E466" s="362" t="s">
        <v>41</v>
      </c>
      <c r="F466" s="362"/>
      <c r="G466" s="35" t="s">
        <v>18</v>
      </c>
      <c r="H466" s="54">
        <v>1</v>
      </c>
      <c r="I466" s="36">
        <v>0.79</v>
      </c>
      <c r="J466" s="36">
        <v>0.79</v>
      </c>
    </row>
    <row r="467" spans="1:10" x14ac:dyDescent="0.2">
      <c r="A467" s="105"/>
      <c r="B467" s="74"/>
      <c r="C467" s="74"/>
      <c r="D467" s="75"/>
      <c r="E467" s="34" t="s">
        <v>42</v>
      </c>
      <c r="F467" s="36">
        <v>7.4813780000000003</v>
      </c>
      <c r="G467" s="34" t="s">
        <v>43</v>
      </c>
      <c r="H467" s="54">
        <v>8.59</v>
      </c>
      <c r="I467" s="34" t="s">
        <v>44</v>
      </c>
      <c r="J467" s="36">
        <v>16.07</v>
      </c>
    </row>
    <row r="468" spans="1:10" ht="31.5" x14ac:dyDescent="0.2">
      <c r="A468" s="105"/>
      <c r="B468" s="74"/>
      <c r="C468" s="74"/>
      <c r="D468" s="75"/>
      <c r="E468" s="34" t="s">
        <v>45</v>
      </c>
      <c r="F468" s="36">
        <v>4.3</v>
      </c>
      <c r="G468" s="34"/>
      <c r="H468" s="363" t="s">
        <v>46</v>
      </c>
      <c r="I468" s="363"/>
      <c r="J468" s="90">
        <v>23.44</v>
      </c>
    </row>
    <row r="469" spans="1:10" x14ac:dyDescent="0.2">
      <c r="A469" s="106"/>
      <c r="B469" s="107"/>
      <c r="C469" s="107"/>
      <c r="D469" s="108"/>
      <c r="E469" s="83"/>
      <c r="F469" s="83"/>
      <c r="G469" s="34" t="s">
        <v>47</v>
      </c>
      <c r="H469" s="54">
        <v>2200</v>
      </c>
      <c r="I469" s="34" t="s">
        <v>48</v>
      </c>
      <c r="J469" s="36">
        <v>51568</v>
      </c>
    </row>
    <row r="470" spans="1:10" x14ac:dyDescent="0.2">
      <c r="A470" s="358" t="str">
        <f>D472</f>
        <v>OPERADOR DE MÁQUINAS E EQUIPAMENTOS COM ENCARGOS COMPLEMENTARES</v>
      </c>
      <c r="B470" s="359"/>
      <c r="C470" s="359"/>
      <c r="D470" s="359"/>
      <c r="E470" s="359"/>
      <c r="F470" s="359"/>
      <c r="G470" s="359"/>
      <c r="H470" s="359"/>
      <c r="I470" s="359"/>
      <c r="J470" s="360"/>
    </row>
    <row r="471" spans="1:10" x14ac:dyDescent="0.2">
      <c r="A471" s="78" t="s">
        <v>301</v>
      </c>
      <c r="B471" s="79" t="s">
        <v>5</v>
      </c>
      <c r="C471" s="79" t="s">
        <v>6</v>
      </c>
      <c r="D471" s="80" t="s">
        <v>7</v>
      </c>
      <c r="E471" s="400" t="s">
        <v>8</v>
      </c>
      <c r="F471" s="400"/>
      <c r="G471" s="81" t="s">
        <v>9</v>
      </c>
      <c r="H471" s="82" t="s">
        <v>10</v>
      </c>
      <c r="I471" s="83" t="s">
        <v>11</v>
      </c>
      <c r="J471" s="83" t="s">
        <v>12</v>
      </c>
    </row>
    <row r="472" spans="1:10" ht="31.5" x14ac:dyDescent="0.2">
      <c r="A472" s="69" t="s">
        <v>13</v>
      </c>
      <c r="B472" s="70" t="s">
        <v>302</v>
      </c>
      <c r="C472" s="70" t="s">
        <v>15</v>
      </c>
      <c r="D472" s="84" t="s">
        <v>303</v>
      </c>
      <c r="E472" s="401" t="s">
        <v>17</v>
      </c>
      <c r="F472" s="401"/>
      <c r="G472" s="71" t="s">
        <v>18</v>
      </c>
      <c r="H472" s="72">
        <v>1</v>
      </c>
      <c r="I472" s="73">
        <v>22.27</v>
      </c>
      <c r="J472" s="73">
        <v>22.27</v>
      </c>
    </row>
    <row r="473" spans="1:10" ht="47.25" x14ac:dyDescent="0.2">
      <c r="A473" s="33" t="s">
        <v>19</v>
      </c>
      <c r="B473" s="58" t="s">
        <v>304</v>
      </c>
      <c r="C473" s="58" t="s">
        <v>15</v>
      </c>
      <c r="D473" s="46" t="s">
        <v>305</v>
      </c>
      <c r="E473" s="362" t="s">
        <v>17</v>
      </c>
      <c r="F473" s="362"/>
      <c r="G473" s="35" t="s">
        <v>18</v>
      </c>
      <c r="H473" s="54">
        <v>1</v>
      </c>
      <c r="I473" s="36">
        <v>0.15</v>
      </c>
      <c r="J473" s="36">
        <v>0.15</v>
      </c>
    </row>
    <row r="474" spans="1:10" x14ac:dyDescent="0.2">
      <c r="A474" s="33" t="s">
        <v>22</v>
      </c>
      <c r="B474" s="58" t="s">
        <v>23</v>
      </c>
      <c r="C474" s="58" t="s">
        <v>15</v>
      </c>
      <c r="D474" s="46" t="s">
        <v>24</v>
      </c>
      <c r="E474" s="362" t="s">
        <v>25</v>
      </c>
      <c r="F474" s="362"/>
      <c r="G474" s="35" t="s">
        <v>18</v>
      </c>
      <c r="H474" s="54">
        <v>1</v>
      </c>
      <c r="I474" s="36">
        <v>1.03</v>
      </c>
      <c r="J474" s="36">
        <v>1.03</v>
      </c>
    </row>
    <row r="475" spans="1:10" ht="47.25" x14ac:dyDescent="0.2">
      <c r="A475" s="33" t="s">
        <v>22</v>
      </c>
      <c r="B475" s="58" t="s">
        <v>173</v>
      </c>
      <c r="C475" s="58" t="s">
        <v>15</v>
      </c>
      <c r="D475" s="46" t="s">
        <v>174</v>
      </c>
      <c r="E475" s="362" t="s">
        <v>31</v>
      </c>
      <c r="F475" s="362"/>
      <c r="G475" s="35" t="s">
        <v>18</v>
      </c>
      <c r="H475" s="54">
        <v>1</v>
      </c>
      <c r="I475" s="36">
        <v>0.63</v>
      </c>
      <c r="J475" s="36">
        <v>0.63</v>
      </c>
    </row>
    <row r="476" spans="1:10" x14ac:dyDescent="0.2">
      <c r="A476" s="33" t="s">
        <v>22</v>
      </c>
      <c r="B476" s="58" t="s">
        <v>34</v>
      </c>
      <c r="C476" s="58" t="s">
        <v>15</v>
      </c>
      <c r="D476" s="46" t="s">
        <v>35</v>
      </c>
      <c r="E476" s="362" t="s">
        <v>25</v>
      </c>
      <c r="F476" s="362"/>
      <c r="G476" s="35" t="s">
        <v>18</v>
      </c>
      <c r="H476" s="54">
        <v>1</v>
      </c>
      <c r="I476" s="36">
        <v>0.55000000000000004</v>
      </c>
      <c r="J476" s="36">
        <v>0.55000000000000004</v>
      </c>
    </row>
    <row r="477" spans="1:10" ht="47.25" x14ac:dyDescent="0.2">
      <c r="A477" s="33" t="s">
        <v>22</v>
      </c>
      <c r="B477" s="58" t="s">
        <v>175</v>
      </c>
      <c r="C477" s="58" t="s">
        <v>15</v>
      </c>
      <c r="D477" s="46" t="s">
        <v>176</v>
      </c>
      <c r="E477" s="362" t="s">
        <v>31</v>
      </c>
      <c r="F477" s="362"/>
      <c r="G477" s="35" t="s">
        <v>18</v>
      </c>
      <c r="H477" s="54">
        <v>1</v>
      </c>
      <c r="I477" s="36">
        <v>0.01</v>
      </c>
      <c r="J477" s="36">
        <v>0.01</v>
      </c>
    </row>
    <row r="478" spans="1:10" ht="31.5" x14ac:dyDescent="0.2">
      <c r="A478" s="33" t="s">
        <v>22</v>
      </c>
      <c r="B478" s="58" t="s">
        <v>306</v>
      </c>
      <c r="C478" s="58" t="s">
        <v>15</v>
      </c>
      <c r="D478" s="46" t="s">
        <v>307</v>
      </c>
      <c r="E478" s="362" t="s">
        <v>28</v>
      </c>
      <c r="F478" s="362"/>
      <c r="G478" s="35" t="s">
        <v>18</v>
      </c>
      <c r="H478" s="54">
        <v>1</v>
      </c>
      <c r="I478" s="36">
        <v>19.05</v>
      </c>
      <c r="J478" s="36">
        <v>19.05</v>
      </c>
    </row>
    <row r="479" spans="1:10" x14ac:dyDescent="0.2">
      <c r="A479" s="33" t="s">
        <v>22</v>
      </c>
      <c r="B479" s="58" t="s">
        <v>36</v>
      </c>
      <c r="C479" s="58" t="s">
        <v>15</v>
      </c>
      <c r="D479" s="46" t="s">
        <v>37</v>
      </c>
      <c r="E479" s="362" t="s">
        <v>38</v>
      </c>
      <c r="F479" s="362"/>
      <c r="G479" s="35" t="s">
        <v>18</v>
      </c>
      <c r="H479" s="54">
        <v>1</v>
      </c>
      <c r="I479" s="36">
        <v>0.06</v>
      </c>
      <c r="J479" s="36">
        <v>0.06</v>
      </c>
    </row>
    <row r="480" spans="1:10" x14ac:dyDescent="0.2">
      <c r="A480" s="33" t="s">
        <v>22</v>
      </c>
      <c r="B480" s="58" t="s">
        <v>39</v>
      </c>
      <c r="C480" s="58" t="s">
        <v>15</v>
      </c>
      <c r="D480" s="46" t="s">
        <v>40</v>
      </c>
      <c r="E480" s="362" t="s">
        <v>41</v>
      </c>
      <c r="F480" s="362"/>
      <c r="G480" s="35" t="s">
        <v>18</v>
      </c>
      <c r="H480" s="54">
        <v>1</v>
      </c>
      <c r="I480" s="36">
        <v>0.79</v>
      </c>
      <c r="J480" s="36">
        <v>0.79</v>
      </c>
    </row>
    <row r="481" spans="1:10" x14ac:dyDescent="0.2">
      <c r="A481" s="105"/>
      <c r="B481" s="74"/>
      <c r="C481" s="74"/>
      <c r="D481" s="75"/>
      <c r="E481" s="34" t="s">
        <v>42</v>
      </c>
      <c r="F481" s="36">
        <v>8.9385475000000003</v>
      </c>
      <c r="G481" s="34" t="s">
        <v>43</v>
      </c>
      <c r="H481" s="54">
        <v>10.26</v>
      </c>
      <c r="I481" s="34" t="s">
        <v>44</v>
      </c>
      <c r="J481" s="36">
        <v>19.2</v>
      </c>
    </row>
    <row r="482" spans="1:10" ht="31.5" x14ac:dyDescent="0.2">
      <c r="A482" s="105"/>
      <c r="B482" s="74"/>
      <c r="C482" s="74"/>
      <c r="D482" s="75"/>
      <c r="E482" s="34" t="s">
        <v>45</v>
      </c>
      <c r="F482" s="36">
        <v>5.01</v>
      </c>
      <c r="G482" s="34"/>
      <c r="H482" s="363" t="s">
        <v>46</v>
      </c>
      <c r="I482" s="363"/>
      <c r="J482" s="90">
        <v>27.28</v>
      </c>
    </row>
    <row r="483" spans="1:10" x14ac:dyDescent="0.2">
      <c r="A483" s="106"/>
      <c r="B483" s="107"/>
      <c r="C483" s="107"/>
      <c r="D483" s="108"/>
      <c r="E483" s="83"/>
      <c r="F483" s="83"/>
      <c r="G483" s="34" t="s">
        <v>47</v>
      </c>
      <c r="H483" s="54">
        <v>2200</v>
      </c>
      <c r="I483" s="34" t="s">
        <v>48</v>
      </c>
      <c r="J483" s="36">
        <v>60016</v>
      </c>
    </row>
    <row r="484" spans="1:10" x14ac:dyDescent="0.2">
      <c r="A484" s="358" t="str">
        <f>D486</f>
        <v>IMPERMEABILIZADOR COM ENCARGOS COMPLEMENTARES</v>
      </c>
      <c r="B484" s="359"/>
      <c r="C484" s="359"/>
      <c r="D484" s="359"/>
      <c r="E484" s="359"/>
      <c r="F484" s="359"/>
      <c r="G484" s="359"/>
      <c r="H484" s="359"/>
      <c r="I484" s="359"/>
      <c r="J484" s="360"/>
    </row>
    <row r="485" spans="1:10" x14ac:dyDescent="0.2">
      <c r="A485" s="78" t="s">
        <v>308</v>
      </c>
      <c r="B485" s="79" t="s">
        <v>5</v>
      </c>
      <c r="C485" s="79" t="s">
        <v>6</v>
      </c>
      <c r="D485" s="80" t="s">
        <v>7</v>
      </c>
      <c r="E485" s="400" t="s">
        <v>8</v>
      </c>
      <c r="F485" s="400"/>
      <c r="G485" s="81" t="s">
        <v>9</v>
      </c>
      <c r="H485" s="82" t="s">
        <v>10</v>
      </c>
      <c r="I485" s="83" t="s">
        <v>11</v>
      </c>
      <c r="J485" s="83" t="s">
        <v>12</v>
      </c>
    </row>
    <row r="486" spans="1:10" ht="31.5" x14ac:dyDescent="0.2">
      <c r="A486" s="69" t="s">
        <v>13</v>
      </c>
      <c r="B486" s="70" t="s">
        <v>309</v>
      </c>
      <c r="C486" s="70" t="s">
        <v>15</v>
      </c>
      <c r="D486" s="84" t="s">
        <v>310</v>
      </c>
      <c r="E486" s="401" t="s">
        <v>17</v>
      </c>
      <c r="F486" s="401"/>
      <c r="G486" s="71" t="s">
        <v>18</v>
      </c>
      <c r="H486" s="72">
        <v>1</v>
      </c>
      <c r="I486" s="73">
        <v>21.24</v>
      </c>
      <c r="J486" s="73">
        <v>21.24</v>
      </c>
    </row>
    <row r="487" spans="1:10" ht="47.25" x14ac:dyDescent="0.2">
      <c r="A487" s="33" t="s">
        <v>19</v>
      </c>
      <c r="B487" s="58" t="s">
        <v>311</v>
      </c>
      <c r="C487" s="58" t="s">
        <v>15</v>
      </c>
      <c r="D487" s="46" t="s">
        <v>312</v>
      </c>
      <c r="E487" s="362" t="s">
        <v>17</v>
      </c>
      <c r="F487" s="362"/>
      <c r="G487" s="35" t="s">
        <v>18</v>
      </c>
      <c r="H487" s="54">
        <v>1</v>
      </c>
      <c r="I487" s="36">
        <v>0.25</v>
      </c>
      <c r="J487" s="36">
        <v>0.25</v>
      </c>
    </row>
    <row r="488" spans="1:10" x14ac:dyDescent="0.2">
      <c r="A488" s="33" t="s">
        <v>22</v>
      </c>
      <c r="B488" s="58" t="s">
        <v>23</v>
      </c>
      <c r="C488" s="58" t="s">
        <v>15</v>
      </c>
      <c r="D488" s="46" t="s">
        <v>24</v>
      </c>
      <c r="E488" s="362" t="s">
        <v>25</v>
      </c>
      <c r="F488" s="362"/>
      <c r="G488" s="35" t="s">
        <v>18</v>
      </c>
      <c r="H488" s="54">
        <v>1</v>
      </c>
      <c r="I488" s="36">
        <v>1.03</v>
      </c>
      <c r="J488" s="36">
        <v>1.03</v>
      </c>
    </row>
    <row r="489" spans="1:10" ht="31.5" x14ac:dyDescent="0.2">
      <c r="A489" s="33" t="s">
        <v>22</v>
      </c>
      <c r="B489" s="58" t="s">
        <v>29</v>
      </c>
      <c r="C489" s="58" t="s">
        <v>15</v>
      </c>
      <c r="D489" s="46" t="s">
        <v>30</v>
      </c>
      <c r="E489" s="362" t="s">
        <v>31</v>
      </c>
      <c r="F489" s="362"/>
      <c r="G489" s="35" t="s">
        <v>18</v>
      </c>
      <c r="H489" s="54">
        <v>1</v>
      </c>
      <c r="I489" s="36">
        <v>0.95</v>
      </c>
      <c r="J489" s="36">
        <v>0.95</v>
      </c>
    </row>
    <row r="490" spans="1:10" x14ac:dyDescent="0.2">
      <c r="A490" s="33" t="s">
        <v>22</v>
      </c>
      <c r="B490" s="58" t="s">
        <v>34</v>
      </c>
      <c r="C490" s="58" t="s">
        <v>15</v>
      </c>
      <c r="D490" s="46" t="s">
        <v>35</v>
      </c>
      <c r="E490" s="362" t="s">
        <v>25</v>
      </c>
      <c r="F490" s="362"/>
      <c r="G490" s="35" t="s">
        <v>18</v>
      </c>
      <c r="H490" s="54">
        <v>1</v>
      </c>
      <c r="I490" s="36">
        <v>0.55000000000000004</v>
      </c>
      <c r="J490" s="36">
        <v>0.55000000000000004</v>
      </c>
    </row>
    <row r="491" spans="1:10" x14ac:dyDescent="0.2">
      <c r="A491" s="33" t="s">
        <v>22</v>
      </c>
      <c r="B491" s="58" t="s">
        <v>313</v>
      </c>
      <c r="C491" s="58" t="s">
        <v>15</v>
      </c>
      <c r="D491" s="46" t="s">
        <v>314</v>
      </c>
      <c r="E491" s="362" t="s">
        <v>28</v>
      </c>
      <c r="F491" s="362"/>
      <c r="G491" s="35" t="s">
        <v>18</v>
      </c>
      <c r="H491" s="54">
        <v>1</v>
      </c>
      <c r="I491" s="36">
        <v>17.03</v>
      </c>
      <c r="J491" s="36">
        <v>17.03</v>
      </c>
    </row>
    <row r="492" spans="1:10" ht="47.25" x14ac:dyDescent="0.2">
      <c r="A492" s="33" t="s">
        <v>22</v>
      </c>
      <c r="B492" s="58" t="s">
        <v>32</v>
      </c>
      <c r="C492" s="58" t="s">
        <v>15</v>
      </c>
      <c r="D492" s="46" t="s">
        <v>33</v>
      </c>
      <c r="E492" s="362" t="s">
        <v>31</v>
      </c>
      <c r="F492" s="362"/>
      <c r="G492" s="35" t="s">
        <v>18</v>
      </c>
      <c r="H492" s="54">
        <v>1</v>
      </c>
      <c r="I492" s="36">
        <v>0.57999999999999996</v>
      </c>
      <c r="J492" s="36">
        <v>0.57999999999999996</v>
      </c>
    </row>
    <row r="493" spans="1:10" x14ac:dyDescent="0.2">
      <c r="A493" s="33" t="s">
        <v>22</v>
      </c>
      <c r="B493" s="58" t="s">
        <v>36</v>
      </c>
      <c r="C493" s="58" t="s">
        <v>15</v>
      </c>
      <c r="D493" s="46" t="s">
        <v>37</v>
      </c>
      <c r="E493" s="362" t="s">
        <v>38</v>
      </c>
      <c r="F493" s="362"/>
      <c r="G493" s="35" t="s">
        <v>18</v>
      </c>
      <c r="H493" s="54">
        <v>1</v>
      </c>
      <c r="I493" s="36">
        <v>0.06</v>
      </c>
      <c r="J493" s="36">
        <v>0.06</v>
      </c>
    </row>
    <row r="494" spans="1:10" x14ac:dyDescent="0.2">
      <c r="A494" s="33" t="s">
        <v>22</v>
      </c>
      <c r="B494" s="58" t="s">
        <v>39</v>
      </c>
      <c r="C494" s="58" t="s">
        <v>15</v>
      </c>
      <c r="D494" s="46" t="s">
        <v>40</v>
      </c>
      <c r="E494" s="362" t="s">
        <v>41</v>
      </c>
      <c r="F494" s="362"/>
      <c r="G494" s="35" t="s">
        <v>18</v>
      </c>
      <c r="H494" s="54">
        <v>1</v>
      </c>
      <c r="I494" s="36">
        <v>0.79</v>
      </c>
      <c r="J494" s="36">
        <v>0.79</v>
      </c>
    </row>
    <row r="495" spans="1:10" x14ac:dyDescent="0.2">
      <c r="A495" s="105"/>
      <c r="B495" s="74"/>
      <c r="C495" s="74"/>
      <c r="D495" s="75"/>
      <c r="E495" s="112" t="s">
        <v>42</v>
      </c>
      <c r="F495" s="113">
        <v>8.0446927000000006</v>
      </c>
      <c r="G495" s="112" t="s">
        <v>43</v>
      </c>
      <c r="H495" s="114">
        <v>9.24</v>
      </c>
      <c r="I495" s="112" t="s">
        <v>44</v>
      </c>
      <c r="J495" s="113">
        <v>17.28</v>
      </c>
    </row>
    <row r="496" spans="1:10" ht="31.5" x14ac:dyDescent="0.2">
      <c r="A496" s="105"/>
      <c r="B496" s="74"/>
      <c r="C496" s="74"/>
      <c r="D496" s="75"/>
      <c r="E496" s="34" t="s">
        <v>45</v>
      </c>
      <c r="F496" s="36">
        <v>4.7699999999999996</v>
      </c>
      <c r="G496" s="34"/>
      <c r="H496" s="363" t="s">
        <v>46</v>
      </c>
      <c r="I496" s="363"/>
      <c r="J496" s="90">
        <v>26.01</v>
      </c>
    </row>
    <row r="497" spans="1:10" x14ac:dyDescent="0.2">
      <c r="A497" s="106"/>
      <c r="B497" s="107"/>
      <c r="C497" s="107"/>
      <c r="D497" s="108"/>
      <c r="E497" s="83"/>
      <c r="F497" s="83"/>
      <c r="G497" s="34" t="s">
        <v>47</v>
      </c>
      <c r="H497" s="54">
        <v>1000</v>
      </c>
      <c r="I497" s="34" t="s">
        <v>48</v>
      </c>
      <c r="J497" s="36">
        <v>26010</v>
      </c>
    </row>
    <row r="498" spans="1:10" x14ac:dyDescent="0.2">
      <c r="A498" s="358" t="str">
        <f>D500</f>
        <v>VIDRACEIRO COM ENCARGOS COMPLEMENTARES</v>
      </c>
      <c r="B498" s="359"/>
      <c r="C498" s="359"/>
      <c r="D498" s="359"/>
      <c r="E498" s="359"/>
      <c r="F498" s="359"/>
      <c r="G498" s="359"/>
      <c r="H498" s="359"/>
      <c r="I498" s="359"/>
      <c r="J498" s="360"/>
    </row>
    <row r="499" spans="1:10" x14ac:dyDescent="0.2">
      <c r="A499" s="78" t="s">
        <v>315</v>
      </c>
      <c r="B499" s="79" t="s">
        <v>5</v>
      </c>
      <c r="C499" s="79" t="s">
        <v>6</v>
      </c>
      <c r="D499" s="80" t="s">
        <v>7</v>
      </c>
      <c r="E499" s="400" t="s">
        <v>8</v>
      </c>
      <c r="F499" s="400"/>
      <c r="G499" s="81" t="s">
        <v>9</v>
      </c>
      <c r="H499" s="82" t="s">
        <v>10</v>
      </c>
      <c r="I499" s="83" t="s">
        <v>11</v>
      </c>
      <c r="J499" s="83" t="s">
        <v>12</v>
      </c>
    </row>
    <row r="500" spans="1:10" ht="31.5" x14ac:dyDescent="0.2">
      <c r="A500" s="69" t="s">
        <v>13</v>
      </c>
      <c r="B500" s="70" t="s">
        <v>316</v>
      </c>
      <c r="C500" s="70" t="s">
        <v>15</v>
      </c>
      <c r="D500" s="84" t="s">
        <v>317</v>
      </c>
      <c r="E500" s="401" t="s">
        <v>17</v>
      </c>
      <c r="F500" s="401"/>
      <c r="G500" s="71" t="s">
        <v>18</v>
      </c>
      <c r="H500" s="72">
        <v>1</v>
      </c>
      <c r="I500" s="73">
        <v>17.93</v>
      </c>
      <c r="J500" s="73">
        <v>17.93</v>
      </c>
    </row>
    <row r="501" spans="1:10" ht="31.5" x14ac:dyDescent="0.2">
      <c r="A501" s="33" t="s">
        <v>19</v>
      </c>
      <c r="B501" s="58" t="s">
        <v>318</v>
      </c>
      <c r="C501" s="58" t="s">
        <v>15</v>
      </c>
      <c r="D501" s="46" t="s">
        <v>319</v>
      </c>
      <c r="E501" s="362" t="s">
        <v>17</v>
      </c>
      <c r="F501" s="362"/>
      <c r="G501" s="35" t="s">
        <v>18</v>
      </c>
      <c r="H501" s="54">
        <v>1</v>
      </c>
      <c r="I501" s="36">
        <v>0.14000000000000001</v>
      </c>
      <c r="J501" s="36">
        <v>0.14000000000000001</v>
      </c>
    </row>
    <row r="502" spans="1:10" x14ac:dyDescent="0.2">
      <c r="A502" s="33" t="s">
        <v>22</v>
      </c>
      <c r="B502" s="58" t="s">
        <v>23</v>
      </c>
      <c r="C502" s="58" t="s">
        <v>15</v>
      </c>
      <c r="D502" s="46" t="s">
        <v>24</v>
      </c>
      <c r="E502" s="362" t="s">
        <v>25</v>
      </c>
      <c r="F502" s="362"/>
      <c r="G502" s="35" t="s">
        <v>18</v>
      </c>
      <c r="H502" s="54">
        <v>1</v>
      </c>
      <c r="I502" s="36">
        <v>1.03</v>
      </c>
      <c r="J502" s="36">
        <v>1.03</v>
      </c>
    </row>
    <row r="503" spans="1:10" ht="31.5" x14ac:dyDescent="0.2">
      <c r="A503" s="33" t="s">
        <v>22</v>
      </c>
      <c r="B503" s="58" t="s">
        <v>29</v>
      </c>
      <c r="C503" s="58" t="s">
        <v>15</v>
      </c>
      <c r="D503" s="46" t="s">
        <v>30</v>
      </c>
      <c r="E503" s="362" t="s">
        <v>31</v>
      </c>
      <c r="F503" s="362"/>
      <c r="G503" s="35" t="s">
        <v>18</v>
      </c>
      <c r="H503" s="54">
        <v>1</v>
      </c>
      <c r="I503" s="36">
        <v>0.95</v>
      </c>
      <c r="J503" s="36">
        <v>0.95</v>
      </c>
    </row>
    <row r="504" spans="1:10" x14ac:dyDescent="0.2">
      <c r="A504" s="33" t="s">
        <v>22</v>
      </c>
      <c r="B504" s="58" t="s">
        <v>34</v>
      </c>
      <c r="C504" s="58" t="s">
        <v>15</v>
      </c>
      <c r="D504" s="46" t="s">
        <v>35</v>
      </c>
      <c r="E504" s="362" t="s">
        <v>25</v>
      </c>
      <c r="F504" s="362"/>
      <c r="G504" s="35" t="s">
        <v>18</v>
      </c>
      <c r="H504" s="54">
        <v>1</v>
      </c>
      <c r="I504" s="36">
        <v>0.55000000000000004</v>
      </c>
      <c r="J504" s="36">
        <v>0.55000000000000004</v>
      </c>
    </row>
    <row r="505" spans="1:10" ht="47.25" x14ac:dyDescent="0.2">
      <c r="A505" s="33" t="s">
        <v>22</v>
      </c>
      <c r="B505" s="58" t="s">
        <v>32</v>
      </c>
      <c r="C505" s="58" t="s">
        <v>15</v>
      </c>
      <c r="D505" s="46" t="s">
        <v>33</v>
      </c>
      <c r="E505" s="362" t="s">
        <v>31</v>
      </c>
      <c r="F505" s="362"/>
      <c r="G505" s="35" t="s">
        <v>18</v>
      </c>
      <c r="H505" s="54">
        <v>1</v>
      </c>
      <c r="I505" s="36">
        <v>0.57999999999999996</v>
      </c>
      <c r="J505" s="36">
        <v>0.57999999999999996</v>
      </c>
    </row>
    <row r="506" spans="1:10" x14ac:dyDescent="0.2">
      <c r="A506" s="33" t="s">
        <v>22</v>
      </c>
      <c r="B506" s="58" t="s">
        <v>36</v>
      </c>
      <c r="C506" s="58" t="s">
        <v>15</v>
      </c>
      <c r="D506" s="46" t="s">
        <v>37</v>
      </c>
      <c r="E506" s="362" t="s">
        <v>38</v>
      </c>
      <c r="F506" s="362"/>
      <c r="G506" s="35" t="s">
        <v>18</v>
      </c>
      <c r="H506" s="54">
        <v>1</v>
      </c>
      <c r="I506" s="36">
        <v>0.06</v>
      </c>
      <c r="J506" s="36">
        <v>0.06</v>
      </c>
    </row>
    <row r="507" spans="1:10" x14ac:dyDescent="0.2">
      <c r="A507" s="33" t="s">
        <v>22</v>
      </c>
      <c r="B507" s="58" t="s">
        <v>39</v>
      </c>
      <c r="C507" s="58" t="s">
        <v>15</v>
      </c>
      <c r="D507" s="46" t="s">
        <v>40</v>
      </c>
      <c r="E507" s="362" t="s">
        <v>41</v>
      </c>
      <c r="F507" s="362"/>
      <c r="G507" s="35" t="s">
        <v>18</v>
      </c>
      <c r="H507" s="54">
        <v>1</v>
      </c>
      <c r="I507" s="36">
        <v>0.79</v>
      </c>
      <c r="J507" s="36">
        <v>0.79</v>
      </c>
    </row>
    <row r="508" spans="1:10" x14ac:dyDescent="0.2">
      <c r="A508" s="33" t="s">
        <v>22</v>
      </c>
      <c r="B508" s="58" t="s">
        <v>320</v>
      </c>
      <c r="C508" s="58" t="s">
        <v>15</v>
      </c>
      <c r="D508" s="46" t="s">
        <v>321</v>
      </c>
      <c r="E508" s="362" t="s">
        <v>28</v>
      </c>
      <c r="F508" s="362"/>
      <c r="G508" s="35" t="s">
        <v>18</v>
      </c>
      <c r="H508" s="54">
        <v>1</v>
      </c>
      <c r="I508" s="36">
        <v>13.83</v>
      </c>
      <c r="J508" s="36">
        <v>13.83</v>
      </c>
    </row>
    <row r="509" spans="1:10" x14ac:dyDescent="0.2">
      <c r="A509" s="105"/>
      <c r="B509" s="74"/>
      <c r="C509" s="74"/>
      <c r="D509" s="75"/>
      <c r="E509" s="34" t="s">
        <v>42</v>
      </c>
      <c r="F509" s="36">
        <v>6.5037244000000003</v>
      </c>
      <c r="G509" s="34" t="s">
        <v>43</v>
      </c>
      <c r="H509" s="54">
        <v>7.47</v>
      </c>
      <c r="I509" s="34" t="s">
        <v>44</v>
      </c>
      <c r="J509" s="36">
        <v>13.97</v>
      </c>
    </row>
    <row r="510" spans="1:10" ht="31.5" x14ac:dyDescent="0.2">
      <c r="A510" s="105"/>
      <c r="B510" s="74"/>
      <c r="C510" s="74"/>
      <c r="D510" s="75"/>
      <c r="E510" s="34" t="s">
        <v>45</v>
      </c>
      <c r="F510" s="36">
        <v>4.03</v>
      </c>
      <c r="G510" s="34"/>
      <c r="H510" s="363" t="s">
        <v>46</v>
      </c>
      <c r="I510" s="363"/>
      <c r="J510" s="90">
        <v>21.96</v>
      </c>
    </row>
    <row r="511" spans="1:10" x14ac:dyDescent="0.2">
      <c r="A511" s="106"/>
      <c r="B511" s="107"/>
      <c r="C511" s="107"/>
      <c r="D511" s="108"/>
      <c r="E511" s="83"/>
      <c r="F511" s="83"/>
      <c r="G511" s="34" t="s">
        <v>47</v>
      </c>
      <c r="H511" s="54">
        <v>2200</v>
      </c>
      <c r="I511" s="34" t="s">
        <v>48</v>
      </c>
      <c r="J511" s="36">
        <v>48312</v>
      </c>
    </row>
    <row r="512" spans="1:10" x14ac:dyDescent="0.2">
      <c r="A512" s="358" t="str">
        <f>D514</f>
        <v>OPERADOR DE ESCAVADEIRA COM ENCARGOS COMPLEMENTARES</v>
      </c>
      <c r="B512" s="359"/>
      <c r="C512" s="359"/>
      <c r="D512" s="359"/>
      <c r="E512" s="359"/>
      <c r="F512" s="359"/>
      <c r="G512" s="359"/>
      <c r="H512" s="359"/>
      <c r="I512" s="359"/>
      <c r="J512" s="360"/>
    </row>
    <row r="513" spans="1:10" x14ac:dyDescent="0.2">
      <c r="A513" s="78" t="s">
        <v>322</v>
      </c>
      <c r="B513" s="79" t="s">
        <v>5</v>
      </c>
      <c r="C513" s="79" t="s">
        <v>6</v>
      </c>
      <c r="D513" s="80" t="s">
        <v>7</v>
      </c>
      <c r="E513" s="400" t="s">
        <v>8</v>
      </c>
      <c r="F513" s="400"/>
      <c r="G513" s="81" t="s">
        <v>9</v>
      </c>
      <c r="H513" s="82" t="s">
        <v>10</v>
      </c>
      <c r="I513" s="83" t="s">
        <v>11</v>
      </c>
      <c r="J513" s="83" t="s">
        <v>12</v>
      </c>
    </row>
    <row r="514" spans="1:10" ht="31.5" x14ac:dyDescent="0.2">
      <c r="A514" s="69" t="s">
        <v>13</v>
      </c>
      <c r="B514" s="70" t="s">
        <v>323</v>
      </c>
      <c r="C514" s="70" t="s">
        <v>15</v>
      </c>
      <c r="D514" s="84" t="s">
        <v>324</v>
      </c>
      <c r="E514" s="401" t="s">
        <v>17</v>
      </c>
      <c r="F514" s="401"/>
      <c r="G514" s="71" t="s">
        <v>18</v>
      </c>
      <c r="H514" s="72">
        <v>1</v>
      </c>
      <c r="I514" s="73">
        <v>25.6</v>
      </c>
      <c r="J514" s="73">
        <v>25.6</v>
      </c>
    </row>
    <row r="515" spans="1:10" ht="47.25" x14ac:dyDescent="0.2">
      <c r="A515" s="33" t="s">
        <v>19</v>
      </c>
      <c r="B515" s="58" t="s">
        <v>325</v>
      </c>
      <c r="C515" s="58" t="s">
        <v>15</v>
      </c>
      <c r="D515" s="46" t="s">
        <v>326</v>
      </c>
      <c r="E515" s="362" t="s">
        <v>17</v>
      </c>
      <c r="F515" s="362"/>
      <c r="G515" s="35" t="s">
        <v>18</v>
      </c>
      <c r="H515" s="54">
        <v>1</v>
      </c>
      <c r="I515" s="36">
        <v>0.18</v>
      </c>
      <c r="J515" s="36">
        <v>0.18</v>
      </c>
    </row>
    <row r="516" spans="1:10" x14ac:dyDescent="0.2">
      <c r="A516" s="33" t="s">
        <v>22</v>
      </c>
      <c r="B516" s="58" t="s">
        <v>23</v>
      </c>
      <c r="C516" s="58" t="s">
        <v>15</v>
      </c>
      <c r="D516" s="46" t="s">
        <v>24</v>
      </c>
      <c r="E516" s="362" t="s">
        <v>25</v>
      </c>
      <c r="F516" s="362"/>
      <c r="G516" s="35" t="s">
        <v>18</v>
      </c>
      <c r="H516" s="54">
        <v>1</v>
      </c>
      <c r="I516" s="36">
        <v>1.03</v>
      </c>
      <c r="J516" s="36">
        <v>1.03</v>
      </c>
    </row>
    <row r="517" spans="1:10" ht="47.25" x14ac:dyDescent="0.2">
      <c r="A517" s="33" t="s">
        <v>22</v>
      </c>
      <c r="B517" s="58" t="s">
        <v>173</v>
      </c>
      <c r="C517" s="58" t="s">
        <v>15</v>
      </c>
      <c r="D517" s="46" t="s">
        <v>174</v>
      </c>
      <c r="E517" s="362" t="s">
        <v>31</v>
      </c>
      <c r="F517" s="362"/>
      <c r="G517" s="35" t="s">
        <v>18</v>
      </c>
      <c r="H517" s="54">
        <v>1</v>
      </c>
      <c r="I517" s="36">
        <v>0.63</v>
      </c>
      <c r="J517" s="36">
        <v>0.63</v>
      </c>
    </row>
    <row r="518" spans="1:10" x14ac:dyDescent="0.2">
      <c r="A518" s="33" t="s">
        <v>22</v>
      </c>
      <c r="B518" s="58" t="s">
        <v>34</v>
      </c>
      <c r="C518" s="58" t="s">
        <v>15</v>
      </c>
      <c r="D518" s="46" t="s">
        <v>35</v>
      </c>
      <c r="E518" s="362" t="s">
        <v>25</v>
      </c>
      <c r="F518" s="362"/>
      <c r="G518" s="35" t="s">
        <v>18</v>
      </c>
      <c r="H518" s="54">
        <v>1</v>
      </c>
      <c r="I518" s="36">
        <v>0.55000000000000004</v>
      </c>
      <c r="J518" s="36">
        <v>0.55000000000000004</v>
      </c>
    </row>
    <row r="519" spans="1:10" ht="47.25" x14ac:dyDescent="0.2">
      <c r="A519" s="33" t="s">
        <v>22</v>
      </c>
      <c r="B519" s="58" t="s">
        <v>175</v>
      </c>
      <c r="C519" s="58" t="s">
        <v>15</v>
      </c>
      <c r="D519" s="46" t="s">
        <v>176</v>
      </c>
      <c r="E519" s="362" t="s">
        <v>31</v>
      </c>
      <c r="F519" s="362"/>
      <c r="G519" s="35" t="s">
        <v>18</v>
      </c>
      <c r="H519" s="54">
        <v>1</v>
      </c>
      <c r="I519" s="36">
        <v>0.01</v>
      </c>
      <c r="J519" s="36">
        <v>0.01</v>
      </c>
    </row>
    <row r="520" spans="1:10" x14ac:dyDescent="0.2">
      <c r="A520" s="33" t="s">
        <v>22</v>
      </c>
      <c r="B520" s="58" t="s">
        <v>327</v>
      </c>
      <c r="C520" s="58" t="s">
        <v>15</v>
      </c>
      <c r="D520" s="46" t="s">
        <v>328</v>
      </c>
      <c r="E520" s="362" t="s">
        <v>28</v>
      </c>
      <c r="F520" s="362"/>
      <c r="G520" s="35" t="s">
        <v>18</v>
      </c>
      <c r="H520" s="54">
        <v>1</v>
      </c>
      <c r="I520" s="36">
        <v>22.35</v>
      </c>
      <c r="J520" s="36">
        <v>22.35</v>
      </c>
    </row>
    <row r="521" spans="1:10" x14ac:dyDescent="0.2">
      <c r="A521" s="33" t="s">
        <v>22</v>
      </c>
      <c r="B521" s="58" t="s">
        <v>36</v>
      </c>
      <c r="C521" s="58" t="s">
        <v>15</v>
      </c>
      <c r="D521" s="46" t="s">
        <v>37</v>
      </c>
      <c r="E521" s="362" t="s">
        <v>38</v>
      </c>
      <c r="F521" s="362"/>
      <c r="G521" s="35" t="s">
        <v>18</v>
      </c>
      <c r="H521" s="54">
        <v>1</v>
      </c>
      <c r="I521" s="36">
        <v>0.06</v>
      </c>
      <c r="J521" s="36">
        <v>0.06</v>
      </c>
    </row>
    <row r="522" spans="1:10" x14ac:dyDescent="0.2">
      <c r="A522" s="33" t="s">
        <v>22</v>
      </c>
      <c r="B522" s="58" t="s">
        <v>39</v>
      </c>
      <c r="C522" s="58" t="s">
        <v>15</v>
      </c>
      <c r="D522" s="46" t="s">
        <v>40</v>
      </c>
      <c r="E522" s="362" t="s">
        <v>41</v>
      </c>
      <c r="F522" s="362"/>
      <c r="G522" s="35" t="s">
        <v>18</v>
      </c>
      <c r="H522" s="54">
        <v>1</v>
      </c>
      <c r="I522" s="36">
        <v>0.79</v>
      </c>
      <c r="J522" s="36">
        <v>0.79</v>
      </c>
    </row>
    <row r="523" spans="1:10" x14ac:dyDescent="0.2">
      <c r="A523" s="105"/>
      <c r="B523" s="74"/>
      <c r="C523" s="74"/>
      <c r="D523" s="75"/>
      <c r="E523" s="112" t="s">
        <v>42</v>
      </c>
      <c r="F523" s="113">
        <v>10.4888268</v>
      </c>
      <c r="G523" s="112" t="s">
        <v>43</v>
      </c>
      <c r="H523" s="114">
        <v>12.04</v>
      </c>
      <c r="I523" s="112" t="s">
        <v>44</v>
      </c>
      <c r="J523" s="113">
        <v>22.53</v>
      </c>
    </row>
    <row r="524" spans="1:10" ht="31.5" x14ac:dyDescent="0.2">
      <c r="A524" s="105"/>
      <c r="B524" s="74"/>
      <c r="C524" s="74"/>
      <c r="D524" s="75"/>
      <c r="E524" s="34" t="s">
        <v>45</v>
      </c>
      <c r="F524" s="36">
        <v>5.76</v>
      </c>
      <c r="G524" s="34"/>
      <c r="H524" s="363" t="s">
        <v>46</v>
      </c>
      <c r="I524" s="363"/>
      <c r="J524" s="90">
        <v>31.36</v>
      </c>
    </row>
    <row r="525" spans="1:10" x14ac:dyDescent="0.2">
      <c r="A525" s="106"/>
      <c r="B525" s="107"/>
      <c r="C525" s="107"/>
      <c r="D525" s="108"/>
      <c r="E525" s="83"/>
      <c r="F525" s="83"/>
      <c r="G525" s="34" t="s">
        <v>47</v>
      </c>
      <c r="H525" s="54">
        <v>2200</v>
      </c>
      <c r="I525" s="34" t="s">
        <v>48</v>
      </c>
      <c r="J525" s="36">
        <v>68992</v>
      </c>
    </row>
    <row r="526" spans="1:10" x14ac:dyDescent="0.2">
      <c r="A526" s="361" t="str">
        <f>D528</f>
        <v>SOLDADOR COM ENCARGOS COMPLEMENTARES</v>
      </c>
      <c r="B526" s="361"/>
      <c r="C526" s="361"/>
      <c r="D526" s="361"/>
      <c r="E526" s="361"/>
      <c r="F526" s="361"/>
      <c r="G526" s="361"/>
      <c r="H526" s="361"/>
      <c r="I526" s="361"/>
      <c r="J526" s="361"/>
    </row>
    <row r="527" spans="1:10" x14ac:dyDescent="0.2">
      <c r="A527" s="78" t="s">
        <v>329</v>
      </c>
      <c r="B527" s="79" t="s">
        <v>5</v>
      </c>
      <c r="C527" s="79" t="s">
        <v>6</v>
      </c>
      <c r="D527" s="80" t="s">
        <v>7</v>
      </c>
      <c r="E527" s="400" t="s">
        <v>8</v>
      </c>
      <c r="F527" s="400"/>
      <c r="G527" s="81" t="s">
        <v>9</v>
      </c>
      <c r="H527" s="82" t="s">
        <v>10</v>
      </c>
      <c r="I527" s="83" t="s">
        <v>11</v>
      </c>
      <c r="J527" s="83" t="s">
        <v>12</v>
      </c>
    </row>
    <row r="528" spans="1:10" ht="31.5" x14ac:dyDescent="0.2">
      <c r="A528" s="69" t="s">
        <v>13</v>
      </c>
      <c r="B528" s="70" t="s">
        <v>330</v>
      </c>
      <c r="C528" s="70" t="s">
        <v>15</v>
      </c>
      <c r="D528" s="84" t="s">
        <v>331</v>
      </c>
      <c r="E528" s="401" t="s">
        <v>17</v>
      </c>
      <c r="F528" s="401"/>
      <c r="G528" s="71" t="s">
        <v>18</v>
      </c>
      <c r="H528" s="72">
        <v>1</v>
      </c>
      <c r="I528" s="73">
        <v>21.8</v>
      </c>
      <c r="J528" s="73">
        <v>21.8</v>
      </c>
    </row>
    <row r="529" spans="1:10" ht="31.5" x14ac:dyDescent="0.2">
      <c r="A529" s="33" t="s">
        <v>19</v>
      </c>
      <c r="B529" s="58" t="s">
        <v>332</v>
      </c>
      <c r="C529" s="58" t="s">
        <v>15</v>
      </c>
      <c r="D529" s="46" t="s">
        <v>333</v>
      </c>
      <c r="E529" s="362" t="s">
        <v>17</v>
      </c>
      <c r="F529" s="362"/>
      <c r="G529" s="35" t="s">
        <v>18</v>
      </c>
      <c r="H529" s="54">
        <v>1</v>
      </c>
      <c r="I529" s="36">
        <v>0.13</v>
      </c>
      <c r="J529" s="36">
        <v>0.13</v>
      </c>
    </row>
    <row r="530" spans="1:10" x14ac:dyDescent="0.2">
      <c r="A530" s="33" t="s">
        <v>22</v>
      </c>
      <c r="B530" s="58" t="s">
        <v>23</v>
      </c>
      <c r="C530" s="58" t="s">
        <v>15</v>
      </c>
      <c r="D530" s="46" t="s">
        <v>24</v>
      </c>
      <c r="E530" s="362" t="s">
        <v>25</v>
      </c>
      <c r="F530" s="362"/>
      <c r="G530" s="35" t="s">
        <v>18</v>
      </c>
      <c r="H530" s="54">
        <v>1</v>
      </c>
      <c r="I530" s="36">
        <v>1.03</v>
      </c>
      <c r="J530" s="36">
        <v>1.03</v>
      </c>
    </row>
    <row r="531" spans="1:10" ht="47.25" x14ac:dyDescent="0.2">
      <c r="A531" s="33" t="s">
        <v>22</v>
      </c>
      <c r="B531" s="58" t="s">
        <v>334</v>
      </c>
      <c r="C531" s="58" t="s">
        <v>15</v>
      </c>
      <c r="D531" s="46" t="s">
        <v>335</v>
      </c>
      <c r="E531" s="362" t="s">
        <v>31</v>
      </c>
      <c r="F531" s="362"/>
      <c r="G531" s="35" t="s">
        <v>18</v>
      </c>
      <c r="H531" s="54">
        <v>1</v>
      </c>
      <c r="I531" s="36">
        <v>0.89</v>
      </c>
      <c r="J531" s="36">
        <v>0.89</v>
      </c>
    </row>
    <row r="532" spans="1:10" ht="47.25" x14ac:dyDescent="0.2">
      <c r="A532" s="33" t="s">
        <v>22</v>
      </c>
      <c r="B532" s="58" t="s">
        <v>336</v>
      </c>
      <c r="C532" s="58" t="s">
        <v>15</v>
      </c>
      <c r="D532" s="46" t="s">
        <v>337</v>
      </c>
      <c r="E532" s="362" t="s">
        <v>31</v>
      </c>
      <c r="F532" s="362"/>
      <c r="G532" s="35" t="s">
        <v>18</v>
      </c>
      <c r="H532" s="54">
        <v>1</v>
      </c>
      <c r="I532" s="36">
        <v>1.3</v>
      </c>
      <c r="J532" s="36">
        <v>1.3</v>
      </c>
    </row>
    <row r="533" spans="1:10" x14ac:dyDescent="0.2">
      <c r="A533" s="33" t="s">
        <v>22</v>
      </c>
      <c r="B533" s="58" t="s">
        <v>34</v>
      </c>
      <c r="C533" s="58" t="s">
        <v>15</v>
      </c>
      <c r="D533" s="46" t="s">
        <v>35</v>
      </c>
      <c r="E533" s="362" t="s">
        <v>25</v>
      </c>
      <c r="F533" s="362"/>
      <c r="G533" s="35" t="s">
        <v>18</v>
      </c>
      <c r="H533" s="54">
        <v>1</v>
      </c>
      <c r="I533" s="36">
        <v>0.55000000000000004</v>
      </c>
      <c r="J533" s="36">
        <v>0.55000000000000004</v>
      </c>
    </row>
    <row r="534" spans="1:10" x14ac:dyDescent="0.2">
      <c r="A534" s="33" t="s">
        <v>22</v>
      </c>
      <c r="B534" s="58" t="s">
        <v>338</v>
      </c>
      <c r="C534" s="58" t="s">
        <v>15</v>
      </c>
      <c r="D534" s="46" t="s">
        <v>339</v>
      </c>
      <c r="E534" s="362" t="s">
        <v>28</v>
      </c>
      <c r="F534" s="362"/>
      <c r="G534" s="35" t="s">
        <v>18</v>
      </c>
      <c r="H534" s="54">
        <v>1</v>
      </c>
      <c r="I534" s="36">
        <v>17.05</v>
      </c>
      <c r="J534" s="36">
        <v>17.05</v>
      </c>
    </row>
    <row r="535" spans="1:10" x14ac:dyDescent="0.2">
      <c r="A535" s="33" t="s">
        <v>22</v>
      </c>
      <c r="B535" s="58" t="s">
        <v>36</v>
      </c>
      <c r="C535" s="58" t="s">
        <v>15</v>
      </c>
      <c r="D535" s="46" t="s">
        <v>37</v>
      </c>
      <c r="E535" s="362" t="s">
        <v>38</v>
      </c>
      <c r="F535" s="362"/>
      <c r="G535" s="35" t="s">
        <v>18</v>
      </c>
      <c r="H535" s="54">
        <v>1</v>
      </c>
      <c r="I535" s="36">
        <v>0.06</v>
      </c>
      <c r="J535" s="36">
        <v>0.06</v>
      </c>
    </row>
    <row r="536" spans="1:10" x14ac:dyDescent="0.2">
      <c r="A536" s="33" t="s">
        <v>22</v>
      </c>
      <c r="B536" s="58" t="s">
        <v>39</v>
      </c>
      <c r="C536" s="58" t="s">
        <v>15</v>
      </c>
      <c r="D536" s="46" t="s">
        <v>40</v>
      </c>
      <c r="E536" s="362" t="s">
        <v>41</v>
      </c>
      <c r="F536" s="362"/>
      <c r="G536" s="35" t="s">
        <v>18</v>
      </c>
      <c r="H536" s="54">
        <v>1</v>
      </c>
      <c r="I536" s="36">
        <v>0.79</v>
      </c>
      <c r="J536" s="36">
        <v>0.79</v>
      </c>
    </row>
    <row r="537" spans="1:10" x14ac:dyDescent="0.2">
      <c r="A537" s="105"/>
      <c r="B537" s="74"/>
      <c r="C537" s="74"/>
      <c r="D537" s="75"/>
      <c r="E537" s="34" t="s">
        <v>42</v>
      </c>
      <c r="F537" s="36">
        <v>7.9981378000000003</v>
      </c>
      <c r="G537" s="34" t="s">
        <v>43</v>
      </c>
      <c r="H537" s="54">
        <v>9.18</v>
      </c>
      <c r="I537" s="34" t="s">
        <v>44</v>
      </c>
      <c r="J537" s="36">
        <v>17.18</v>
      </c>
    </row>
    <row r="538" spans="1:10" ht="31.5" x14ac:dyDescent="0.2">
      <c r="A538" s="105"/>
      <c r="B538" s="74"/>
      <c r="C538" s="74"/>
      <c r="D538" s="75"/>
      <c r="E538" s="34" t="s">
        <v>45</v>
      </c>
      <c r="F538" s="36">
        <v>4.9000000000000004</v>
      </c>
      <c r="G538" s="34"/>
      <c r="H538" s="363" t="s">
        <v>46</v>
      </c>
      <c r="I538" s="363"/>
      <c r="J538" s="90">
        <v>26.7</v>
      </c>
    </row>
    <row r="539" spans="1:10" x14ac:dyDescent="0.2">
      <c r="A539" s="106"/>
      <c r="B539" s="107"/>
      <c r="C539" s="107"/>
      <c r="D539" s="108"/>
      <c r="E539" s="83"/>
      <c r="F539" s="83"/>
      <c r="G539" s="34" t="s">
        <v>47</v>
      </c>
      <c r="H539" s="54">
        <v>1000</v>
      </c>
      <c r="I539" s="34" t="s">
        <v>48</v>
      </c>
      <c r="J539" s="36">
        <v>26700</v>
      </c>
    </row>
    <row r="540" spans="1:10" x14ac:dyDescent="0.2">
      <c r="A540" s="358" t="str">
        <f>D542</f>
        <v>MARMORISTA/GRANITEIRO COM ENCARGOS COMPLEMENTARES</v>
      </c>
      <c r="B540" s="359"/>
      <c r="C540" s="359"/>
      <c r="D540" s="359"/>
      <c r="E540" s="359"/>
      <c r="F540" s="359"/>
      <c r="G540" s="359"/>
      <c r="H540" s="359"/>
      <c r="I540" s="359"/>
      <c r="J540" s="360"/>
    </row>
    <row r="541" spans="1:10" x14ac:dyDescent="0.2">
      <c r="A541" s="78" t="s">
        <v>340</v>
      </c>
      <c r="B541" s="79" t="s">
        <v>5</v>
      </c>
      <c r="C541" s="79" t="s">
        <v>6</v>
      </c>
      <c r="D541" s="80" t="s">
        <v>7</v>
      </c>
      <c r="E541" s="400" t="s">
        <v>8</v>
      </c>
      <c r="F541" s="400"/>
      <c r="G541" s="81" t="s">
        <v>9</v>
      </c>
      <c r="H541" s="82" t="s">
        <v>10</v>
      </c>
      <c r="I541" s="83" t="s">
        <v>11</v>
      </c>
      <c r="J541" s="83" t="s">
        <v>12</v>
      </c>
    </row>
    <row r="542" spans="1:10" ht="31.5" x14ac:dyDescent="0.2">
      <c r="A542" s="69" t="s">
        <v>13</v>
      </c>
      <c r="B542" s="70" t="s">
        <v>341</v>
      </c>
      <c r="C542" s="70" t="s">
        <v>15</v>
      </c>
      <c r="D542" s="84" t="s">
        <v>342</v>
      </c>
      <c r="E542" s="401" t="s">
        <v>17</v>
      </c>
      <c r="F542" s="401"/>
      <c r="G542" s="71" t="s">
        <v>18</v>
      </c>
      <c r="H542" s="72">
        <v>1</v>
      </c>
      <c r="I542" s="73">
        <v>21.56</v>
      </c>
      <c r="J542" s="73">
        <v>21.56</v>
      </c>
    </row>
    <row r="543" spans="1:10" ht="47.25" x14ac:dyDescent="0.2">
      <c r="A543" s="33" t="s">
        <v>19</v>
      </c>
      <c r="B543" s="58" t="s">
        <v>343</v>
      </c>
      <c r="C543" s="58" t="s">
        <v>15</v>
      </c>
      <c r="D543" s="46" t="s">
        <v>344</v>
      </c>
      <c r="E543" s="362" t="s">
        <v>17</v>
      </c>
      <c r="F543" s="362"/>
      <c r="G543" s="35" t="s">
        <v>18</v>
      </c>
      <c r="H543" s="54">
        <v>1</v>
      </c>
      <c r="I543" s="36">
        <v>0.18</v>
      </c>
      <c r="J543" s="36">
        <v>0.18</v>
      </c>
    </row>
    <row r="544" spans="1:10" ht="23.25" customHeight="1" x14ac:dyDescent="0.2">
      <c r="A544" s="33" t="s">
        <v>22</v>
      </c>
      <c r="B544" s="58" t="s">
        <v>23</v>
      </c>
      <c r="C544" s="58" t="s">
        <v>15</v>
      </c>
      <c r="D544" s="46" t="s">
        <v>24</v>
      </c>
      <c r="E544" s="362" t="s">
        <v>25</v>
      </c>
      <c r="F544" s="362"/>
      <c r="G544" s="35" t="s">
        <v>18</v>
      </c>
      <c r="H544" s="54">
        <v>1</v>
      </c>
      <c r="I544" s="36">
        <v>1.03</v>
      </c>
      <c r="J544" s="36">
        <v>1.03</v>
      </c>
    </row>
    <row r="545" spans="1:10" ht="31.5" x14ac:dyDescent="0.2">
      <c r="A545" s="33" t="s">
        <v>22</v>
      </c>
      <c r="B545" s="58" t="s">
        <v>29</v>
      </c>
      <c r="C545" s="58" t="s">
        <v>15</v>
      </c>
      <c r="D545" s="46" t="s">
        <v>30</v>
      </c>
      <c r="E545" s="362" t="s">
        <v>31</v>
      </c>
      <c r="F545" s="362"/>
      <c r="G545" s="35" t="s">
        <v>18</v>
      </c>
      <c r="H545" s="54">
        <v>1</v>
      </c>
      <c r="I545" s="36">
        <v>0.95</v>
      </c>
      <c r="J545" s="36">
        <v>0.95</v>
      </c>
    </row>
    <row r="546" spans="1:10" ht="26.25" customHeight="1" x14ac:dyDescent="0.2">
      <c r="A546" s="33" t="s">
        <v>22</v>
      </c>
      <c r="B546" s="58" t="s">
        <v>345</v>
      </c>
      <c r="C546" s="58" t="s">
        <v>15</v>
      </c>
      <c r="D546" s="46" t="s">
        <v>346</v>
      </c>
      <c r="E546" s="362" t="s">
        <v>28</v>
      </c>
      <c r="F546" s="362"/>
      <c r="G546" s="35" t="s">
        <v>18</v>
      </c>
      <c r="H546" s="54">
        <v>1</v>
      </c>
      <c r="I546" s="36">
        <v>17.420000000000002</v>
      </c>
      <c r="J546" s="36">
        <v>17.420000000000002</v>
      </c>
    </row>
    <row r="547" spans="1:10" ht="26.25" customHeight="1" x14ac:dyDescent="0.2">
      <c r="A547" s="33" t="s">
        <v>22</v>
      </c>
      <c r="B547" s="58" t="s">
        <v>34</v>
      </c>
      <c r="C547" s="58" t="s">
        <v>15</v>
      </c>
      <c r="D547" s="46" t="s">
        <v>35</v>
      </c>
      <c r="E547" s="362" t="s">
        <v>25</v>
      </c>
      <c r="F547" s="362"/>
      <c r="G547" s="35" t="s">
        <v>18</v>
      </c>
      <c r="H547" s="54">
        <v>1</v>
      </c>
      <c r="I547" s="36">
        <v>0.55000000000000004</v>
      </c>
      <c r="J547" s="36">
        <v>0.55000000000000004</v>
      </c>
    </row>
    <row r="548" spans="1:10" ht="47.25" x14ac:dyDescent="0.2">
      <c r="A548" s="33" t="s">
        <v>22</v>
      </c>
      <c r="B548" s="58" t="s">
        <v>32</v>
      </c>
      <c r="C548" s="58" t="s">
        <v>15</v>
      </c>
      <c r="D548" s="46" t="s">
        <v>33</v>
      </c>
      <c r="E548" s="362" t="s">
        <v>31</v>
      </c>
      <c r="F548" s="362"/>
      <c r="G548" s="35" t="s">
        <v>18</v>
      </c>
      <c r="H548" s="54">
        <v>1</v>
      </c>
      <c r="I548" s="36">
        <v>0.57999999999999996</v>
      </c>
      <c r="J548" s="36">
        <v>0.57999999999999996</v>
      </c>
    </row>
    <row r="549" spans="1:10" ht="27" customHeight="1" x14ac:dyDescent="0.2">
      <c r="A549" s="33" t="s">
        <v>22</v>
      </c>
      <c r="B549" s="58" t="s">
        <v>36</v>
      </c>
      <c r="C549" s="58" t="s">
        <v>15</v>
      </c>
      <c r="D549" s="46" t="s">
        <v>37</v>
      </c>
      <c r="E549" s="362" t="s">
        <v>38</v>
      </c>
      <c r="F549" s="362"/>
      <c r="G549" s="35" t="s">
        <v>18</v>
      </c>
      <c r="H549" s="54">
        <v>1</v>
      </c>
      <c r="I549" s="36">
        <v>0.06</v>
      </c>
      <c r="J549" s="36">
        <v>0.06</v>
      </c>
    </row>
    <row r="550" spans="1:10" ht="28.5" customHeight="1" x14ac:dyDescent="0.2">
      <c r="A550" s="33" t="s">
        <v>22</v>
      </c>
      <c r="B550" s="58" t="s">
        <v>39</v>
      </c>
      <c r="C550" s="58" t="s">
        <v>15</v>
      </c>
      <c r="D550" s="46" t="s">
        <v>40</v>
      </c>
      <c r="E550" s="362" t="s">
        <v>41</v>
      </c>
      <c r="F550" s="362"/>
      <c r="G550" s="35" t="s">
        <v>18</v>
      </c>
      <c r="H550" s="54">
        <v>1</v>
      </c>
      <c r="I550" s="36">
        <v>0.79</v>
      </c>
      <c r="J550" s="36">
        <v>0.79</v>
      </c>
    </row>
    <row r="551" spans="1:10" x14ac:dyDescent="0.2">
      <c r="A551" s="105"/>
      <c r="B551" s="74"/>
      <c r="C551" s="74"/>
      <c r="D551" s="75"/>
      <c r="E551" s="34" t="s">
        <v>42</v>
      </c>
      <c r="F551" s="36">
        <v>8.1936684999999994</v>
      </c>
      <c r="G551" s="34" t="s">
        <v>43</v>
      </c>
      <c r="H551" s="54">
        <v>9.41</v>
      </c>
      <c r="I551" s="34" t="s">
        <v>44</v>
      </c>
      <c r="J551" s="36">
        <v>17.600000000000001</v>
      </c>
    </row>
    <row r="552" spans="1:10" ht="31.5" x14ac:dyDescent="0.2">
      <c r="A552" s="105"/>
      <c r="B552" s="74"/>
      <c r="C552" s="74"/>
      <c r="D552" s="75"/>
      <c r="E552" s="34" t="s">
        <v>45</v>
      </c>
      <c r="F552" s="36">
        <v>4.8499999999999996</v>
      </c>
      <c r="G552" s="34"/>
      <c r="H552" s="363" t="s">
        <v>46</v>
      </c>
      <c r="I552" s="363"/>
      <c r="J552" s="90">
        <v>26.41</v>
      </c>
    </row>
    <row r="553" spans="1:10" x14ac:dyDescent="0.2">
      <c r="A553" s="106"/>
      <c r="B553" s="107"/>
      <c r="C553" s="107"/>
      <c r="D553" s="108"/>
      <c r="E553" s="83"/>
      <c r="F553" s="83"/>
      <c r="G553" s="34" t="s">
        <v>47</v>
      </c>
      <c r="H553" s="54">
        <v>2200</v>
      </c>
      <c r="I553" s="34" t="s">
        <v>48</v>
      </c>
      <c r="J553" s="36">
        <v>58102</v>
      </c>
    </row>
    <row r="554" spans="1:10" ht="25.5" customHeight="1" x14ac:dyDescent="0.2">
      <c r="A554" s="402" t="str">
        <f>D556</f>
        <v>RASTELEIRO COM ENCARGOS COMPLEMENTARES</v>
      </c>
      <c r="B554" s="403"/>
      <c r="C554" s="403"/>
      <c r="D554" s="403"/>
      <c r="E554" s="403"/>
      <c r="F554" s="403"/>
      <c r="G554" s="403"/>
      <c r="H554" s="403"/>
      <c r="I554" s="403"/>
      <c r="J554" s="404"/>
    </row>
    <row r="555" spans="1:10" x14ac:dyDescent="0.2">
      <c r="A555" s="78" t="s">
        <v>347</v>
      </c>
      <c r="B555" s="79" t="s">
        <v>5</v>
      </c>
      <c r="C555" s="79" t="s">
        <v>6</v>
      </c>
      <c r="D555" s="80" t="s">
        <v>7</v>
      </c>
      <c r="E555" s="400" t="s">
        <v>8</v>
      </c>
      <c r="F555" s="400"/>
      <c r="G555" s="81" t="s">
        <v>9</v>
      </c>
      <c r="H555" s="82" t="s">
        <v>10</v>
      </c>
      <c r="I555" s="83" t="s">
        <v>11</v>
      </c>
      <c r="J555" s="83" t="s">
        <v>12</v>
      </c>
    </row>
    <row r="556" spans="1:10" ht="31.5" x14ac:dyDescent="0.2">
      <c r="A556" s="69" t="s">
        <v>13</v>
      </c>
      <c r="B556" s="70" t="s">
        <v>348</v>
      </c>
      <c r="C556" s="70" t="s">
        <v>15</v>
      </c>
      <c r="D556" s="84" t="s">
        <v>349</v>
      </c>
      <c r="E556" s="401" t="s">
        <v>17</v>
      </c>
      <c r="F556" s="401"/>
      <c r="G556" s="71" t="s">
        <v>18</v>
      </c>
      <c r="H556" s="72">
        <v>1</v>
      </c>
      <c r="I556" s="73">
        <v>17.600000000000001</v>
      </c>
      <c r="J556" s="73">
        <v>17.600000000000001</v>
      </c>
    </row>
    <row r="557" spans="1:10" ht="37.5" customHeight="1" x14ac:dyDescent="0.2">
      <c r="A557" s="33" t="s">
        <v>19</v>
      </c>
      <c r="B557" s="58" t="s">
        <v>350</v>
      </c>
      <c r="C557" s="58" t="s">
        <v>15</v>
      </c>
      <c r="D557" s="46" t="s">
        <v>351</v>
      </c>
      <c r="E557" s="362" t="s">
        <v>17</v>
      </c>
      <c r="F557" s="362"/>
      <c r="G557" s="35" t="s">
        <v>18</v>
      </c>
      <c r="H557" s="54">
        <v>1</v>
      </c>
      <c r="I557" s="36">
        <v>0.05</v>
      </c>
      <c r="J557" s="36">
        <v>0.05</v>
      </c>
    </row>
    <row r="558" spans="1:10" x14ac:dyDescent="0.2">
      <c r="A558" s="33" t="s">
        <v>22</v>
      </c>
      <c r="B558" s="58" t="s">
        <v>23</v>
      </c>
      <c r="C558" s="58" t="s">
        <v>15</v>
      </c>
      <c r="D558" s="46" t="s">
        <v>24</v>
      </c>
      <c r="E558" s="362" t="s">
        <v>25</v>
      </c>
      <c r="F558" s="362"/>
      <c r="G558" s="35" t="s">
        <v>18</v>
      </c>
      <c r="H558" s="54">
        <v>1</v>
      </c>
      <c r="I558" s="36">
        <v>1.03</v>
      </c>
      <c r="J558" s="36">
        <v>1.03</v>
      </c>
    </row>
    <row r="559" spans="1:10" ht="47.25" x14ac:dyDescent="0.2">
      <c r="A559" s="33" t="s">
        <v>22</v>
      </c>
      <c r="B559" s="58" t="s">
        <v>173</v>
      </c>
      <c r="C559" s="58" t="s">
        <v>15</v>
      </c>
      <c r="D559" s="46" t="s">
        <v>174</v>
      </c>
      <c r="E559" s="362" t="s">
        <v>31</v>
      </c>
      <c r="F559" s="362"/>
      <c r="G559" s="35" t="s">
        <v>18</v>
      </c>
      <c r="H559" s="54">
        <v>1</v>
      </c>
      <c r="I559" s="36">
        <v>0.63</v>
      </c>
      <c r="J559" s="36">
        <v>0.63</v>
      </c>
    </row>
    <row r="560" spans="1:10" x14ac:dyDescent="0.2">
      <c r="A560" s="33" t="s">
        <v>22</v>
      </c>
      <c r="B560" s="58" t="s">
        <v>34</v>
      </c>
      <c r="C560" s="58" t="s">
        <v>15</v>
      </c>
      <c r="D560" s="46" t="s">
        <v>35</v>
      </c>
      <c r="E560" s="362" t="s">
        <v>25</v>
      </c>
      <c r="F560" s="362"/>
      <c r="G560" s="35" t="s">
        <v>18</v>
      </c>
      <c r="H560" s="54">
        <v>1</v>
      </c>
      <c r="I560" s="36">
        <v>0.55000000000000004</v>
      </c>
      <c r="J560" s="36">
        <v>0.55000000000000004</v>
      </c>
    </row>
    <row r="561" spans="1:10" ht="47.25" x14ac:dyDescent="0.2">
      <c r="A561" s="33" t="s">
        <v>22</v>
      </c>
      <c r="B561" s="58" t="s">
        <v>175</v>
      </c>
      <c r="C561" s="58" t="s">
        <v>15</v>
      </c>
      <c r="D561" s="46" t="s">
        <v>176</v>
      </c>
      <c r="E561" s="362" t="s">
        <v>31</v>
      </c>
      <c r="F561" s="362"/>
      <c r="G561" s="35" t="s">
        <v>18</v>
      </c>
      <c r="H561" s="54">
        <v>1</v>
      </c>
      <c r="I561" s="36">
        <v>0.01</v>
      </c>
      <c r="J561" s="36">
        <v>0.01</v>
      </c>
    </row>
    <row r="562" spans="1:10" x14ac:dyDescent="0.2">
      <c r="A562" s="33" t="s">
        <v>22</v>
      </c>
      <c r="B562" s="58" t="s">
        <v>352</v>
      </c>
      <c r="C562" s="58" t="s">
        <v>15</v>
      </c>
      <c r="D562" s="46" t="s">
        <v>353</v>
      </c>
      <c r="E562" s="362" t="s">
        <v>28</v>
      </c>
      <c r="F562" s="362"/>
      <c r="G562" s="35" t="s">
        <v>18</v>
      </c>
      <c r="H562" s="54">
        <v>1</v>
      </c>
      <c r="I562" s="36">
        <v>14.48</v>
      </c>
      <c r="J562" s="36">
        <v>14.48</v>
      </c>
    </row>
    <row r="563" spans="1:10" x14ac:dyDescent="0.2">
      <c r="A563" s="33" t="s">
        <v>22</v>
      </c>
      <c r="B563" s="58" t="s">
        <v>36</v>
      </c>
      <c r="C563" s="58" t="s">
        <v>15</v>
      </c>
      <c r="D563" s="46" t="s">
        <v>37</v>
      </c>
      <c r="E563" s="362" t="s">
        <v>38</v>
      </c>
      <c r="F563" s="362"/>
      <c r="G563" s="35" t="s">
        <v>18</v>
      </c>
      <c r="H563" s="54">
        <v>1</v>
      </c>
      <c r="I563" s="36">
        <v>0.06</v>
      </c>
      <c r="J563" s="36">
        <v>0.06</v>
      </c>
    </row>
    <row r="564" spans="1:10" x14ac:dyDescent="0.2">
      <c r="A564" s="33" t="s">
        <v>22</v>
      </c>
      <c r="B564" s="58" t="s">
        <v>39</v>
      </c>
      <c r="C564" s="58" t="s">
        <v>15</v>
      </c>
      <c r="D564" s="46" t="s">
        <v>40</v>
      </c>
      <c r="E564" s="362" t="s">
        <v>41</v>
      </c>
      <c r="F564" s="362"/>
      <c r="G564" s="35" t="s">
        <v>18</v>
      </c>
      <c r="H564" s="54">
        <v>1</v>
      </c>
      <c r="I564" s="36">
        <v>0.79</v>
      </c>
      <c r="J564" s="36">
        <v>0.79</v>
      </c>
    </row>
    <row r="565" spans="1:10" x14ac:dyDescent="0.2">
      <c r="A565" s="105"/>
      <c r="B565" s="74"/>
      <c r="C565" s="74"/>
      <c r="D565" s="75"/>
      <c r="E565" s="34" t="s">
        <v>42</v>
      </c>
      <c r="F565" s="36">
        <v>6.7644320000000002</v>
      </c>
      <c r="G565" s="34" t="s">
        <v>43</v>
      </c>
      <c r="H565" s="54">
        <v>7.77</v>
      </c>
      <c r="I565" s="34" t="s">
        <v>44</v>
      </c>
      <c r="J565" s="36">
        <v>14.53</v>
      </c>
    </row>
    <row r="566" spans="1:10" ht="31.5" x14ac:dyDescent="0.2">
      <c r="A566" s="105"/>
      <c r="B566" s="74"/>
      <c r="C566" s="74"/>
      <c r="D566" s="75"/>
      <c r="E566" s="34" t="s">
        <v>45</v>
      </c>
      <c r="F566" s="36">
        <v>3.96</v>
      </c>
      <c r="G566" s="34"/>
      <c r="H566" s="363" t="s">
        <v>46</v>
      </c>
      <c r="I566" s="363"/>
      <c r="J566" s="90">
        <v>21.56</v>
      </c>
    </row>
    <row r="567" spans="1:10" x14ac:dyDescent="0.2">
      <c r="A567" s="106"/>
      <c r="B567" s="107"/>
      <c r="C567" s="107"/>
      <c r="D567" s="108"/>
      <c r="E567" s="83"/>
      <c r="F567" s="83"/>
      <c r="G567" s="34" t="s">
        <v>47</v>
      </c>
      <c r="H567" s="54">
        <v>2200</v>
      </c>
      <c r="I567" s="34" t="s">
        <v>48</v>
      </c>
      <c r="J567" s="36">
        <v>47432</v>
      </c>
    </row>
    <row r="568" spans="1:10" x14ac:dyDescent="0.2">
      <c r="A568" s="358" t="str">
        <f>D570</f>
        <v>OPERADOR DE ROLO COMPACTADOR COM ENCARGOS COMPLEMENTARES</v>
      </c>
      <c r="B568" s="359"/>
      <c r="C568" s="359"/>
      <c r="D568" s="359"/>
      <c r="E568" s="359"/>
      <c r="F568" s="359"/>
      <c r="G568" s="359"/>
      <c r="H568" s="359"/>
      <c r="I568" s="359"/>
      <c r="J568" s="360"/>
    </row>
    <row r="569" spans="1:10" x14ac:dyDescent="0.2">
      <c r="A569" s="78" t="s">
        <v>354</v>
      </c>
      <c r="B569" s="79" t="s">
        <v>5</v>
      </c>
      <c r="C569" s="79" t="s">
        <v>6</v>
      </c>
      <c r="D569" s="80" t="s">
        <v>7</v>
      </c>
      <c r="E569" s="400" t="s">
        <v>8</v>
      </c>
      <c r="F569" s="400"/>
      <c r="G569" s="81" t="s">
        <v>9</v>
      </c>
      <c r="H569" s="82" t="s">
        <v>10</v>
      </c>
      <c r="I569" s="83" t="s">
        <v>11</v>
      </c>
      <c r="J569" s="83" t="s">
        <v>12</v>
      </c>
    </row>
    <row r="570" spans="1:10" ht="31.5" x14ac:dyDescent="0.2">
      <c r="A570" s="69" t="s">
        <v>13</v>
      </c>
      <c r="B570" s="70" t="s">
        <v>355</v>
      </c>
      <c r="C570" s="70" t="s">
        <v>15</v>
      </c>
      <c r="D570" s="84" t="s">
        <v>356</v>
      </c>
      <c r="E570" s="401" t="s">
        <v>17</v>
      </c>
      <c r="F570" s="401"/>
      <c r="G570" s="71" t="s">
        <v>18</v>
      </c>
      <c r="H570" s="72">
        <v>1</v>
      </c>
      <c r="I570" s="73">
        <v>19.63</v>
      </c>
      <c r="J570" s="73">
        <v>19.63</v>
      </c>
    </row>
    <row r="571" spans="1:10" ht="47.25" x14ac:dyDescent="0.2">
      <c r="A571" s="33" t="s">
        <v>19</v>
      </c>
      <c r="B571" s="58" t="s">
        <v>357</v>
      </c>
      <c r="C571" s="58" t="s">
        <v>15</v>
      </c>
      <c r="D571" s="46" t="s">
        <v>358</v>
      </c>
      <c r="E571" s="362" t="s">
        <v>17</v>
      </c>
      <c r="F571" s="362"/>
      <c r="G571" s="35" t="s">
        <v>18</v>
      </c>
      <c r="H571" s="54">
        <v>1</v>
      </c>
      <c r="I571" s="36">
        <v>0.09</v>
      </c>
      <c r="J571" s="36">
        <v>0.09</v>
      </c>
    </row>
    <row r="572" spans="1:10" x14ac:dyDescent="0.2">
      <c r="A572" s="33" t="s">
        <v>22</v>
      </c>
      <c r="B572" s="58" t="s">
        <v>23</v>
      </c>
      <c r="C572" s="58" t="s">
        <v>15</v>
      </c>
      <c r="D572" s="46" t="s">
        <v>24</v>
      </c>
      <c r="E572" s="362" t="s">
        <v>25</v>
      </c>
      <c r="F572" s="362"/>
      <c r="G572" s="35" t="s">
        <v>18</v>
      </c>
      <c r="H572" s="54">
        <v>1</v>
      </c>
      <c r="I572" s="36">
        <v>1.03</v>
      </c>
      <c r="J572" s="36">
        <v>1.03</v>
      </c>
    </row>
    <row r="573" spans="1:10" ht="47.25" x14ac:dyDescent="0.2">
      <c r="A573" s="33" t="s">
        <v>22</v>
      </c>
      <c r="B573" s="58" t="s">
        <v>173</v>
      </c>
      <c r="C573" s="58" t="s">
        <v>15</v>
      </c>
      <c r="D573" s="46" t="s">
        <v>174</v>
      </c>
      <c r="E573" s="362" t="s">
        <v>31</v>
      </c>
      <c r="F573" s="362"/>
      <c r="G573" s="35" t="s">
        <v>18</v>
      </c>
      <c r="H573" s="54">
        <v>1</v>
      </c>
      <c r="I573" s="36">
        <v>0.63</v>
      </c>
      <c r="J573" s="36">
        <v>0.63</v>
      </c>
    </row>
    <row r="574" spans="1:10" x14ac:dyDescent="0.2">
      <c r="A574" s="33" t="s">
        <v>22</v>
      </c>
      <c r="B574" s="58" t="s">
        <v>34</v>
      </c>
      <c r="C574" s="58" t="s">
        <v>15</v>
      </c>
      <c r="D574" s="46" t="s">
        <v>35</v>
      </c>
      <c r="E574" s="362" t="s">
        <v>25</v>
      </c>
      <c r="F574" s="362"/>
      <c r="G574" s="35" t="s">
        <v>18</v>
      </c>
      <c r="H574" s="54">
        <v>1</v>
      </c>
      <c r="I574" s="36">
        <v>0.55000000000000004</v>
      </c>
      <c r="J574" s="36">
        <v>0.55000000000000004</v>
      </c>
    </row>
    <row r="575" spans="1:10" ht="47.25" x14ac:dyDescent="0.2">
      <c r="A575" s="33" t="s">
        <v>22</v>
      </c>
      <c r="B575" s="58" t="s">
        <v>175</v>
      </c>
      <c r="C575" s="58" t="s">
        <v>15</v>
      </c>
      <c r="D575" s="46" t="s">
        <v>176</v>
      </c>
      <c r="E575" s="362" t="s">
        <v>31</v>
      </c>
      <c r="F575" s="362"/>
      <c r="G575" s="35" t="s">
        <v>18</v>
      </c>
      <c r="H575" s="54">
        <v>1</v>
      </c>
      <c r="I575" s="36">
        <v>0.01</v>
      </c>
      <c r="J575" s="36">
        <v>0.01</v>
      </c>
    </row>
    <row r="576" spans="1:10" x14ac:dyDescent="0.2">
      <c r="A576" s="33" t="s">
        <v>22</v>
      </c>
      <c r="B576" s="58" t="s">
        <v>359</v>
      </c>
      <c r="C576" s="58" t="s">
        <v>15</v>
      </c>
      <c r="D576" s="46" t="s">
        <v>360</v>
      </c>
      <c r="E576" s="362" t="s">
        <v>28</v>
      </c>
      <c r="F576" s="362"/>
      <c r="G576" s="35" t="s">
        <v>18</v>
      </c>
      <c r="H576" s="54">
        <v>1</v>
      </c>
      <c r="I576" s="36">
        <v>16.47</v>
      </c>
      <c r="J576" s="36">
        <v>16.47</v>
      </c>
    </row>
    <row r="577" spans="1:10" x14ac:dyDescent="0.2">
      <c r="A577" s="33" t="s">
        <v>22</v>
      </c>
      <c r="B577" s="58" t="s">
        <v>36</v>
      </c>
      <c r="C577" s="58" t="s">
        <v>15</v>
      </c>
      <c r="D577" s="46" t="s">
        <v>37</v>
      </c>
      <c r="E577" s="362" t="s">
        <v>38</v>
      </c>
      <c r="F577" s="362"/>
      <c r="G577" s="35" t="s">
        <v>18</v>
      </c>
      <c r="H577" s="54">
        <v>1</v>
      </c>
      <c r="I577" s="36">
        <v>0.06</v>
      </c>
      <c r="J577" s="36">
        <v>0.06</v>
      </c>
    </row>
    <row r="578" spans="1:10" x14ac:dyDescent="0.2">
      <c r="A578" s="33" t="s">
        <v>22</v>
      </c>
      <c r="B578" s="58" t="s">
        <v>39</v>
      </c>
      <c r="C578" s="58" t="s">
        <v>15</v>
      </c>
      <c r="D578" s="46" t="s">
        <v>40</v>
      </c>
      <c r="E578" s="362" t="s">
        <v>41</v>
      </c>
      <c r="F578" s="362"/>
      <c r="G578" s="35" t="s">
        <v>18</v>
      </c>
      <c r="H578" s="54">
        <v>1</v>
      </c>
      <c r="I578" s="36">
        <v>0.79</v>
      </c>
      <c r="J578" s="36">
        <v>0.79</v>
      </c>
    </row>
    <row r="579" spans="1:10" x14ac:dyDescent="0.2">
      <c r="A579" s="109"/>
      <c r="B579" s="110"/>
      <c r="C579" s="110"/>
      <c r="D579" s="111"/>
      <c r="E579" s="34" t="s">
        <v>42</v>
      </c>
      <c r="F579" s="36">
        <v>7.7094972000000004</v>
      </c>
      <c r="G579" s="34" t="s">
        <v>43</v>
      </c>
      <c r="H579" s="54">
        <v>8.85</v>
      </c>
      <c r="I579" s="34" t="s">
        <v>44</v>
      </c>
      <c r="J579" s="36">
        <v>16.559999999999999</v>
      </c>
    </row>
    <row r="580" spans="1:10" ht="31.5" x14ac:dyDescent="0.2">
      <c r="A580" s="105"/>
      <c r="B580" s="74"/>
      <c r="C580" s="74"/>
      <c r="D580" s="75"/>
      <c r="E580" s="34" t="s">
        <v>45</v>
      </c>
      <c r="F580" s="36">
        <v>4.41</v>
      </c>
      <c r="G580" s="34"/>
      <c r="H580" s="363" t="s">
        <v>46</v>
      </c>
      <c r="I580" s="363"/>
      <c r="J580" s="90">
        <v>24.04</v>
      </c>
    </row>
    <row r="581" spans="1:10" ht="23.25" customHeight="1" x14ac:dyDescent="0.2">
      <c r="A581" s="106"/>
      <c r="B581" s="107"/>
      <c r="C581" s="107"/>
      <c r="D581" s="108"/>
      <c r="E581" s="83"/>
      <c r="F581" s="83"/>
      <c r="G581" s="34" t="s">
        <v>47</v>
      </c>
      <c r="H581" s="54">
        <v>2200</v>
      </c>
      <c r="I581" s="34" t="s">
        <v>48</v>
      </c>
      <c r="J581" s="36">
        <v>52888</v>
      </c>
    </row>
    <row r="582" spans="1:10" ht="22.5" customHeight="1" x14ac:dyDescent="0.2">
      <c r="A582" s="358" t="str">
        <f>D584</f>
        <v>OPERADOR DE PAVIMENTADORA COM ENCARGOS COMPLEMENTARES</v>
      </c>
      <c r="B582" s="359"/>
      <c r="C582" s="359"/>
      <c r="D582" s="359"/>
      <c r="E582" s="359"/>
      <c r="F582" s="359"/>
      <c r="G582" s="359"/>
      <c r="H582" s="359"/>
      <c r="I582" s="359"/>
      <c r="J582" s="360"/>
    </row>
    <row r="583" spans="1:10" x14ac:dyDescent="0.2">
      <c r="A583" s="78" t="s">
        <v>361</v>
      </c>
      <c r="B583" s="79" t="s">
        <v>5</v>
      </c>
      <c r="C583" s="79" t="s">
        <v>6</v>
      </c>
      <c r="D583" s="80" t="s">
        <v>7</v>
      </c>
      <c r="E583" s="400" t="s">
        <v>8</v>
      </c>
      <c r="F583" s="400"/>
      <c r="G583" s="81" t="s">
        <v>9</v>
      </c>
      <c r="H583" s="82" t="s">
        <v>10</v>
      </c>
      <c r="I583" s="83" t="s">
        <v>11</v>
      </c>
      <c r="J583" s="83" t="s">
        <v>12</v>
      </c>
    </row>
    <row r="584" spans="1:10" ht="31.5" x14ac:dyDescent="0.2">
      <c r="A584" s="69" t="s">
        <v>13</v>
      </c>
      <c r="B584" s="70" t="s">
        <v>362</v>
      </c>
      <c r="C584" s="70" t="s">
        <v>15</v>
      </c>
      <c r="D584" s="84" t="s">
        <v>363</v>
      </c>
      <c r="E584" s="401" t="s">
        <v>17</v>
      </c>
      <c r="F584" s="401"/>
      <c r="G584" s="71" t="s">
        <v>18</v>
      </c>
      <c r="H584" s="72">
        <v>1</v>
      </c>
      <c r="I584" s="73">
        <v>24.6</v>
      </c>
      <c r="J584" s="73">
        <v>24.6</v>
      </c>
    </row>
    <row r="585" spans="1:10" ht="47.25" x14ac:dyDescent="0.2">
      <c r="A585" s="33" t="s">
        <v>19</v>
      </c>
      <c r="B585" s="58" t="s">
        <v>364</v>
      </c>
      <c r="C585" s="58" t="s">
        <v>15</v>
      </c>
      <c r="D585" s="46" t="s">
        <v>365</v>
      </c>
      <c r="E585" s="362" t="s">
        <v>17</v>
      </c>
      <c r="F585" s="362"/>
      <c r="G585" s="35" t="s">
        <v>18</v>
      </c>
      <c r="H585" s="54">
        <v>1</v>
      </c>
      <c r="I585" s="36">
        <v>0.12</v>
      </c>
      <c r="J585" s="36">
        <v>0.12</v>
      </c>
    </row>
    <row r="586" spans="1:10" x14ac:dyDescent="0.2">
      <c r="A586" s="33" t="s">
        <v>22</v>
      </c>
      <c r="B586" s="58" t="s">
        <v>23</v>
      </c>
      <c r="C586" s="58" t="s">
        <v>15</v>
      </c>
      <c r="D586" s="46" t="s">
        <v>24</v>
      </c>
      <c r="E586" s="362" t="s">
        <v>25</v>
      </c>
      <c r="F586" s="362"/>
      <c r="G586" s="35" t="s">
        <v>18</v>
      </c>
      <c r="H586" s="54">
        <v>1</v>
      </c>
      <c r="I586" s="36">
        <v>1.03</v>
      </c>
      <c r="J586" s="36">
        <v>1.03</v>
      </c>
    </row>
    <row r="587" spans="1:10" ht="47.25" x14ac:dyDescent="0.2">
      <c r="A587" s="33" t="s">
        <v>22</v>
      </c>
      <c r="B587" s="58" t="s">
        <v>173</v>
      </c>
      <c r="C587" s="58" t="s">
        <v>15</v>
      </c>
      <c r="D587" s="46" t="s">
        <v>174</v>
      </c>
      <c r="E587" s="362" t="s">
        <v>31</v>
      </c>
      <c r="F587" s="362"/>
      <c r="G587" s="35" t="s">
        <v>18</v>
      </c>
      <c r="H587" s="54">
        <v>1</v>
      </c>
      <c r="I587" s="36">
        <v>0.63</v>
      </c>
      <c r="J587" s="36">
        <v>0.63</v>
      </c>
    </row>
    <row r="588" spans="1:10" x14ac:dyDescent="0.2">
      <c r="A588" s="33" t="s">
        <v>22</v>
      </c>
      <c r="B588" s="58" t="s">
        <v>34</v>
      </c>
      <c r="C588" s="58" t="s">
        <v>15</v>
      </c>
      <c r="D588" s="46" t="s">
        <v>35</v>
      </c>
      <c r="E588" s="362" t="s">
        <v>25</v>
      </c>
      <c r="F588" s="362"/>
      <c r="G588" s="35" t="s">
        <v>18</v>
      </c>
      <c r="H588" s="54">
        <v>1</v>
      </c>
      <c r="I588" s="36">
        <v>0.55000000000000004</v>
      </c>
      <c r="J588" s="36">
        <v>0.55000000000000004</v>
      </c>
    </row>
    <row r="589" spans="1:10" ht="47.25" x14ac:dyDescent="0.2">
      <c r="A589" s="33" t="s">
        <v>22</v>
      </c>
      <c r="B589" s="58" t="s">
        <v>175</v>
      </c>
      <c r="C589" s="58" t="s">
        <v>15</v>
      </c>
      <c r="D589" s="46" t="s">
        <v>176</v>
      </c>
      <c r="E589" s="362" t="s">
        <v>31</v>
      </c>
      <c r="F589" s="362"/>
      <c r="G589" s="35" t="s">
        <v>18</v>
      </c>
      <c r="H589" s="54">
        <v>1</v>
      </c>
      <c r="I589" s="36">
        <v>0.01</v>
      </c>
      <c r="J589" s="36">
        <v>0.01</v>
      </c>
    </row>
    <row r="590" spans="1:10" ht="31.5" x14ac:dyDescent="0.2">
      <c r="A590" s="33" t="s">
        <v>22</v>
      </c>
      <c r="B590" s="58" t="s">
        <v>366</v>
      </c>
      <c r="C590" s="58" t="s">
        <v>15</v>
      </c>
      <c r="D590" s="46" t="s">
        <v>367</v>
      </c>
      <c r="E590" s="362" t="s">
        <v>28</v>
      </c>
      <c r="F590" s="362"/>
      <c r="G590" s="35" t="s">
        <v>18</v>
      </c>
      <c r="H590" s="54">
        <v>1</v>
      </c>
      <c r="I590" s="36">
        <v>21.41</v>
      </c>
      <c r="J590" s="36">
        <v>21.41</v>
      </c>
    </row>
    <row r="591" spans="1:10" x14ac:dyDescent="0.2">
      <c r="A591" s="33" t="s">
        <v>22</v>
      </c>
      <c r="B591" s="58" t="s">
        <v>36</v>
      </c>
      <c r="C591" s="58" t="s">
        <v>15</v>
      </c>
      <c r="D591" s="46" t="s">
        <v>37</v>
      </c>
      <c r="E591" s="362" t="s">
        <v>38</v>
      </c>
      <c r="F591" s="362"/>
      <c r="G591" s="35" t="s">
        <v>18</v>
      </c>
      <c r="H591" s="54">
        <v>1</v>
      </c>
      <c r="I591" s="36">
        <v>0.06</v>
      </c>
      <c r="J591" s="36">
        <v>0.06</v>
      </c>
    </row>
    <row r="592" spans="1:10" x14ac:dyDescent="0.2">
      <c r="A592" s="33" t="s">
        <v>22</v>
      </c>
      <c r="B592" s="58" t="s">
        <v>39</v>
      </c>
      <c r="C592" s="58" t="s">
        <v>15</v>
      </c>
      <c r="D592" s="46" t="s">
        <v>40</v>
      </c>
      <c r="E592" s="362" t="s">
        <v>41</v>
      </c>
      <c r="F592" s="362"/>
      <c r="G592" s="35" t="s">
        <v>18</v>
      </c>
      <c r="H592" s="54">
        <v>1</v>
      </c>
      <c r="I592" s="36">
        <v>0.79</v>
      </c>
      <c r="J592" s="36">
        <v>0.79</v>
      </c>
    </row>
    <row r="593" spans="1:10" x14ac:dyDescent="0.2">
      <c r="A593" s="105"/>
      <c r="B593" s="74"/>
      <c r="C593" s="74"/>
      <c r="D593" s="75"/>
      <c r="E593" s="34" t="s">
        <v>42</v>
      </c>
      <c r="F593" s="36">
        <v>10.023277500000001</v>
      </c>
      <c r="G593" s="34" t="s">
        <v>43</v>
      </c>
      <c r="H593" s="54">
        <v>11.51</v>
      </c>
      <c r="I593" s="34" t="s">
        <v>44</v>
      </c>
      <c r="J593" s="36">
        <v>21.53</v>
      </c>
    </row>
    <row r="594" spans="1:10" ht="31.5" x14ac:dyDescent="0.2">
      <c r="A594" s="105"/>
      <c r="B594" s="74"/>
      <c r="C594" s="74"/>
      <c r="D594" s="75"/>
      <c r="E594" s="34" t="s">
        <v>45</v>
      </c>
      <c r="F594" s="36">
        <v>5.53</v>
      </c>
      <c r="G594" s="34"/>
      <c r="H594" s="363" t="s">
        <v>46</v>
      </c>
      <c r="I594" s="363"/>
      <c r="J594" s="90">
        <v>30.13</v>
      </c>
    </row>
    <row r="595" spans="1:10" x14ac:dyDescent="0.2">
      <c r="A595" s="106"/>
      <c r="B595" s="107"/>
      <c r="C595" s="107"/>
      <c r="D595" s="108"/>
      <c r="E595" s="83"/>
      <c r="F595" s="83"/>
      <c r="G595" s="34" t="s">
        <v>47</v>
      </c>
      <c r="H595" s="54">
        <v>2200</v>
      </c>
      <c r="I595" s="34" t="s">
        <v>48</v>
      </c>
      <c r="J595" s="36">
        <v>66286</v>
      </c>
    </row>
    <row r="596" spans="1:10" x14ac:dyDescent="0.2">
      <c r="A596" s="358" t="str">
        <f>D598</f>
        <v>MOTORISTA DE CAMINHÃO COM ENCARGOS COMPLEMENTARES</v>
      </c>
      <c r="B596" s="359"/>
      <c r="C596" s="359"/>
      <c r="D596" s="359"/>
      <c r="E596" s="359"/>
      <c r="F596" s="359"/>
      <c r="G596" s="359"/>
      <c r="H596" s="359"/>
      <c r="I596" s="359"/>
      <c r="J596" s="360"/>
    </row>
    <row r="597" spans="1:10" x14ac:dyDescent="0.2">
      <c r="A597" s="78" t="s">
        <v>368</v>
      </c>
      <c r="B597" s="79" t="s">
        <v>5</v>
      </c>
      <c r="C597" s="79" t="s">
        <v>6</v>
      </c>
      <c r="D597" s="80" t="s">
        <v>7</v>
      </c>
      <c r="E597" s="400" t="s">
        <v>8</v>
      </c>
      <c r="F597" s="400"/>
      <c r="G597" s="81" t="s">
        <v>9</v>
      </c>
      <c r="H597" s="82" t="s">
        <v>10</v>
      </c>
      <c r="I597" s="83" t="s">
        <v>11</v>
      </c>
      <c r="J597" s="83" t="s">
        <v>12</v>
      </c>
    </row>
    <row r="598" spans="1:10" ht="31.5" x14ac:dyDescent="0.2">
      <c r="A598" s="69" t="s">
        <v>13</v>
      </c>
      <c r="B598" s="70" t="s">
        <v>369</v>
      </c>
      <c r="C598" s="70" t="s">
        <v>15</v>
      </c>
      <c r="D598" s="84" t="s">
        <v>370</v>
      </c>
      <c r="E598" s="401" t="s">
        <v>17</v>
      </c>
      <c r="F598" s="401"/>
      <c r="G598" s="71" t="s">
        <v>18</v>
      </c>
      <c r="H598" s="72">
        <v>1</v>
      </c>
      <c r="I598" s="73">
        <v>21.51</v>
      </c>
      <c r="J598" s="73">
        <v>21.51</v>
      </c>
    </row>
    <row r="599" spans="1:10" ht="47.25" x14ac:dyDescent="0.2">
      <c r="A599" s="33" t="s">
        <v>19</v>
      </c>
      <c r="B599" s="58" t="s">
        <v>371</v>
      </c>
      <c r="C599" s="58" t="s">
        <v>15</v>
      </c>
      <c r="D599" s="46" t="s">
        <v>372</v>
      </c>
      <c r="E599" s="362" t="s">
        <v>17</v>
      </c>
      <c r="F599" s="362"/>
      <c r="G599" s="35" t="s">
        <v>18</v>
      </c>
      <c r="H599" s="54">
        <v>1</v>
      </c>
      <c r="I599" s="36">
        <v>0.06</v>
      </c>
      <c r="J599" s="36">
        <v>0.06</v>
      </c>
    </row>
    <row r="600" spans="1:10" ht="18" customHeight="1" x14ac:dyDescent="0.2">
      <c r="A600" s="33" t="s">
        <v>22</v>
      </c>
      <c r="B600" s="58" t="s">
        <v>23</v>
      </c>
      <c r="C600" s="58" t="s">
        <v>15</v>
      </c>
      <c r="D600" s="46" t="s">
        <v>24</v>
      </c>
      <c r="E600" s="362" t="s">
        <v>25</v>
      </c>
      <c r="F600" s="362"/>
      <c r="G600" s="35" t="s">
        <v>18</v>
      </c>
      <c r="H600" s="54">
        <v>1</v>
      </c>
      <c r="I600" s="36">
        <v>1.03</v>
      </c>
      <c r="J600" s="36">
        <v>1.03</v>
      </c>
    </row>
    <row r="601" spans="1:10" ht="1.1499999999999999" customHeight="1" x14ac:dyDescent="0.2">
      <c r="A601" s="33" t="s">
        <v>22</v>
      </c>
      <c r="B601" s="58" t="s">
        <v>173</v>
      </c>
      <c r="C601" s="58" t="s">
        <v>15</v>
      </c>
      <c r="D601" s="46" t="s">
        <v>174</v>
      </c>
      <c r="E601" s="362" t="s">
        <v>31</v>
      </c>
      <c r="F601" s="362"/>
      <c r="G601" s="35" t="s">
        <v>18</v>
      </c>
      <c r="H601" s="54">
        <v>1</v>
      </c>
      <c r="I601" s="36">
        <v>0.63</v>
      </c>
      <c r="J601" s="36">
        <v>0.63</v>
      </c>
    </row>
    <row r="602" spans="1:10" ht="19.5" customHeight="1" x14ac:dyDescent="0.2">
      <c r="A602" s="33" t="s">
        <v>22</v>
      </c>
      <c r="B602" s="58" t="s">
        <v>34</v>
      </c>
      <c r="C602" s="58" t="s">
        <v>15</v>
      </c>
      <c r="D602" s="46" t="s">
        <v>35</v>
      </c>
      <c r="E602" s="362" t="s">
        <v>25</v>
      </c>
      <c r="F602" s="362"/>
      <c r="G602" s="35" t="s">
        <v>18</v>
      </c>
      <c r="H602" s="54">
        <v>1</v>
      </c>
      <c r="I602" s="36">
        <v>0.55000000000000004</v>
      </c>
      <c r="J602" s="36">
        <v>0.55000000000000004</v>
      </c>
    </row>
    <row r="603" spans="1:10" ht="47.25" x14ac:dyDescent="0.2">
      <c r="A603" s="33" t="s">
        <v>22</v>
      </c>
      <c r="B603" s="58" t="s">
        <v>175</v>
      </c>
      <c r="C603" s="58" t="s">
        <v>15</v>
      </c>
      <c r="D603" s="46" t="s">
        <v>176</v>
      </c>
      <c r="E603" s="362" t="s">
        <v>31</v>
      </c>
      <c r="F603" s="362"/>
      <c r="G603" s="35" t="s">
        <v>18</v>
      </c>
      <c r="H603" s="54">
        <v>1</v>
      </c>
      <c r="I603" s="36">
        <v>0.01</v>
      </c>
      <c r="J603" s="36">
        <v>0.01</v>
      </c>
    </row>
    <row r="604" spans="1:10" ht="18" customHeight="1" x14ac:dyDescent="0.2">
      <c r="A604" s="33" t="s">
        <v>22</v>
      </c>
      <c r="B604" s="58" t="s">
        <v>373</v>
      </c>
      <c r="C604" s="58" t="s">
        <v>15</v>
      </c>
      <c r="D604" s="46" t="s">
        <v>374</v>
      </c>
      <c r="E604" s="362" t="s">
        <v>28</v>
      </c>
      <c r="F604" s="362"/>
      <c r="G604" s="35" t="s">
        <v>18</v>
      </c>
      <c r="H604" s="54">
        <v>1</v>
      </c>
      <c r="I604" s="36">
        <v>18.38</v>
      </c>
      <c r="J604" s="36">
        <v>18.38</v>
      </c>
    </row>
    <row r="605" spans="1:10" x14ac:dyDescent="0.2">
      <c r="A605" s="33" t="s">
        <v>22</v>
      </c>
      <c r="B605" s="58" t="s">
        <v>36</v>
      </c>
      <c r="C605" s="58" t="s">
        <v>15</v>
      </c>
      <c r="D605" s="46" t="s">
        <v>37</v>
      </c>
      <c r="E605" s="362" t="s">
        <v>38</v>
      </c>
      <c r="F605" s="362"/>
      <c r="G605" s="35" t="s">
        <v>18</v>
      </c>
      <c r="H605" s="54">
        <v>1</v>
      </c>
      <c r="I605" s="36">
        <v>0.06</v>
      </c>
      <c r="J605" s="36">
        <v>0.06</v>
      </c>
    </row>
    <row r="606" spans="1:10" ht="21" customHeight="1" x14ac:dyDescent="0.2">
      <c r="A606" s="33" t="s">
        <v>22</v>
      </c>
      <c r="B606" s="58" t="s">
        <v>39</v>
      </c>
      <c r="C606" s="58" t="s">
        <v>15</v>
      </c>
      <c r="D606" s="46" t="s">
        <v>40</v>
      </c>
      <c r="E606" s="362" t="s">
        <v>41</v>
      </c>
      <c r="F606" s="362"/>
      <c r="G606" s="35" t="s">
        <v>18</v>
      </c>
      <c r="H606" s="54">
        <v>1</v>
      </c>
      <c r="I606" s="36">
        <v>0.79</v>
      </c>
      <c r="J606" s="36">
        <v>0.79</v>
      </c>
    </row>
    <row r="607" spans="1:10" x14ac:dyDescent="0.2">
      <c r="A607" s="105"/>
      <c r="B607" s="76"/>
      <c r="C607" s="76"/>
      <c r="D607" s="76"/>
      <c r="E607" s="34" t="s">
        <v>42</v>
      </c>
      <c r="F607" s="36">
        <v>8.5847300000000004</v>
      </c>
      <c r="G607" s="34" t="s">
        <v>43</v>
      </c>
      <c r="H607" s="54">
        <v>9.86</v>
      </c>
      <c r="I607" s="34" t="s">
        <v>44</v>
      </c>
      <c r="J607" s="36">
        <v>18.440000000000001</v>
      </c>
    </row>
    <row r="608" spans="1:10" ht="31.5" x14ac:dyDescent="0.2">
      <c r="A608" s="105"/>
      <c r="B608" s="76"/>
      <c r="C608" s="76"/>
      <c r="D608" s="76"/>
      <c r="E608" s="34" t="s">
        <v>45</v>
      </c>
      <c r="F608" s="36">
        <v>4.83</v>
      </c>
      <c r="G608" s="34"/>
      <c r="H608" s="363" t="s">
        <v>46</v>
      </c>
      <c r="I608" s="363"/>
      <c r="J608" s="90">
        <v>26.34</v>
      </c>
    </row>
    <row r="609" spans="1:10" x14ac:dyDescent="0.2">
      <c r="A609" s="122"/>
      <c r="B609" s="77"/>
      <c r="C609" s="77"/>
      <c r="D609" s="77"/>
      <c r="E609" s="89"/>
      <c r="F609" s="89"/>
      <c r="G609" s="89" t="s">
        <v>47</v>
      </c>
      <c r="H609" s="123">
        <v>2200</v>
      </c>
      <c r="I609" s="89" t="s">
        <v>48</v>
      </c>
      <c r="J609" s="124">
        <v>57948</v>
      </c>
    </row>
    <row r="610" spans="1:10" ht="22.5" customHeight="1" x14ac:dyDescent="0.2">
      <c r="A610" s="134"/>
      <c r="B610" s="132"/>
      <c r="C610" s="132"/>
      <c r="D610" s="132"/>
      <c r="E610" s="132"/>
      <c r="F610" s="132"/>
      <c r="G610" s="132"/>
      <c r="H610" s="132"/>
      <c r="I610" s="132"/>
      <c r="J610" s="133"/>
    </row>
    <row r="611" spans="1:10" x14ac:dyDescent="0.25">
      <c r="A611" s="126"/>
      <c r="B611" s="10"/>
      <c r="C611" s="10"/>
      <c r="D611" s="10" t="str">
        <f>'Orçamento Sintético'!D26</f>
        <v xml:space="preserve">FLAVIO L. GRECO S.                </v>
      </c>
      <c r="E611" s="10"/>
      <c r="F611" s="10"/>
      <c r="G611" s="10"/>
      <c r="H611" s="125"/>
      <c r="I611" s="10"/>
      <c r="J611" s="127"/>
    </row>
    <row r="612" spans="1:10" x14ac:dyDescent="0.25">
      <c r="A612" s="126"/>
      <c r="B612" s="10"/>
      <c r="C612" s="10"/>
      <c r="D612" s="10" t="str">
        <f>'Orçamento Sintético'!D27</f>
        <v xml:space="preserve"> ENGENHEIRO CIVIL</v>
      </c>
      <c r="E612" s="10"/>
      <c r="F612" s="10"/>
      <c r="G612" s="10"/>
      <c r="H612" s="125"/>
      <c r="I612" s="10"/>
      <c r="J612" s="127"/>
    </row>
    <row r="613" spans="1:10" x14ac:dyDescent="0.25">
      <c r="A613" s="128"/>
      <c r="B613" s="129"/>
      <c r="C613" s="129"/>
      <c r="D613" s="129" t="s">
        <v>396</v>
      </c>
      <c r="E613" s="129"/>
      <c r="F613" s="129"/>
      <c r="G613" s="129"/>
      <c r="H613" s="130"/>
      <c r="I613" s="129"/>
      <c r="J613" s="131"/>
    </row>
  </sheetData>
  <mergeCells count="527"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H36:I36"/>
    <mergeCell ref="E39:F39"/>
    <mergeCell ref="E40:F40"/>
    <mergeCell ref="E41:F41"/>
    <mergeCell ref="E42:F42"/>
    <mergeCell ref="E43:F43"/>
    <mergeCell ref="F37:G37"/>
    <mergeCell ref="E44:F44"/>
    <mergeCell ref="E45:F45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1:F331"/>
    <mergeCell ref="A330:J330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A344:J344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A358:J358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A372:J372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A386:J386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H440:I440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H468:I468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E490:F490"/>
    <mergeCell ref="H510:I510"/>
    <mergeCell ref="E513:F513"/>
    <mergeCell ref="E514:F514"/>
    <mergeCell ref="E491:F491"/>
    <mergeCell ref="E492:F492"/>
    <mergeCell ref="E493:F493"/>
    <mergeCell ref="E494:F494"/>
    <mergeCell ref="H496:I496"/>
    <mergeCell ref="E499:F499"/>
    <mergeCell ref="E500:F500"/>
    <mergeCell ref="E501:F501"/>
    <mergeCell ref="E502:F502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E546:F546"/>
    <mergeCell ref="E547:F547"/>
    <mergeCell ref="A540:J540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A554:J554"/>
    <mergeCell ref="E560:F560"/>
    <mergeCell ref="E561:F561"/>
    <mergeCell ref="E562:F562"/>
    <mergeCell ref="E563:F563"/>
    <mergeCell ref="E564:F564"/>
    <mergeCell ref="H566:I566"/>
    <mergeCell ref="E569:F569"/>
    <mergeCell ref="E570:F570"/>
    <mergeCell ref="E571:F571"/>
    <mergeCell ref="A568:J568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A582:J582"/>
    <mergeCell ref="A9:J9"/>
    <mergeCell ref="E605:F605"/>
    <mergeCell ref="E606:F606"/>
    <mergeCell ref="H608:I608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A596:J596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72:F572"/>
    <mergeCell ref="A1:J4"/>
    <mergeCell ref="E5:F8"/>
    <mergeCell ref="G5:H5"/>
    <mergeCell ref="I5:J5"/>
    <mergeCell ref="B6:D6"/>
    <mergeCell ref="G6:H7"/>
    <mergeCell ref="I6:J7"/>
    <mergeCell ref="B7:D7"/>
    <mergeCell ref="A8:B8"/>
    <mergeCell ref="C8:D8"/>
    <mergeCell ref="G8:H8"/>
    <mergeCell ref="A10:J10"/>
    <mergeCell ref="A24:J24"/>
    <mergeCell ref="A38:J38"/>
    <mergeCell ref="A52:J52"/>
    <mergeCell ref="A66:J66"/>
    <mergeCell ref="A80:J80"/>
    <mergeCell ref="A442:J442"/>
    <mergeCell ref="A94:J94"/>
    <mergeCell ref="A108:J108"/>
    <mergeCell ref="A122:J122"/>
    <mergeCell ref="A136:J136"/>
    <mergeCell ref="A150:J150"/>
    <mergeCell ref="A164:J164"/>
    <mergeCell ref="A178:J178"/>
    <mergeCell ref="A192:J192"/>
    <mergeCell ref="A206:J206"/>
    <mergeCell ref="A220:J220"/>
    <mergeCell ref="A234:J234"/>
    <mergeCell ref="A248:J248"/>
    <mergeCell ref="A262:J262"/>
    <mergeCell ref="A276:J276"/>
    <mergeCell ref="A288:J288"/>
    <mergeCell ref="A302:J302"/>
    <mergeCell ref="A316:J316"/>
    <mergeCell ref="A400:J400"/>
    <mergeCell ref="A414:J414"/>
    <mergeCell ref="A428:J428"/>
    <mergeCell ref="A456:J456"/>
    <mergeCell ref="A470:J470"/>
    <mergeCell ref="A484:J484"/>
    <mergeCell ref="A498:J498"/>
    <mergeCell ref="A512:J512"/>
    <mergeCell ref="A526:J526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03:F503"/>
    <mergeCell ref="E504:F504"/>
    <mergeCell ref="E505:F505"/>
    <mergeCell ref="E506:F506"/>
    <mergeCell ref="E507:F507"/>
    <mergeCell ref="E508:F508"/>
  </mergeCells>
  <printOptions horizontalCentered="1"/>
  <pageMargins left="0.19685039370078741" right="0.19685039370078741" top="0.78740157480314965" bottom="0.39370078740157483" header="0" footer="0"/>
  <pageSetup paperSize="9" scale="86" fitToHeight="0" orientation="landscape" r:id="rId1"/>
  <headerFooter>
    <oddFooter>&amp;R&amp;P</oddFooter>
  </headerFooter>
  <rowBreaks count="42" manualBreakCount="42">
    <brk id="23" max="16383" man="1"/>
    <brk id="37" max="9" man="1"/>
    <brk id="51" max="9" man="1"/>
    <brk id="65" max="9" man="1"/>
    <brk id="79" max="9" man="1"/>
    <brk id="93" max="9" man="1"/>
    <brk id="107" max="9" man="1"/>
    <brk id="121" max="9" man="1"/>
    <brk id="135" max="9" man="1"/>
    <brk id="149" max="9" man="1"/>
    <brk id="163" max="9" man="1"/>
    <brk id="177" max="9" man="1"/>
    <brk id="191" max="9" man="1"/>
    <brk id="205" max="9" man="1"/>
    <brk id="219" max="9" man="1"/>
    <brk id="233" max="9" man="1"/>
    <brk id="247" max="9" man="1"/>
    <brk id="261" max="9" man="1"/>
    <brk id="275" max="9" man="1"/>
    <brk id="287" max="9" man="1"/>
    <brk id="301" max="9" man="1"/>
    <brk id="315" max="9" man="1"/>
    <brk id="329" max="9" man="1"/>
    <brk id="343" max="9" man="1"/>
    <brk id="357" max="9" man="1"/>
    <brk id="371" max="9" man="1"/>
    <brk id="385" max="9" man="1"/>
    <brk id="399" max="9" man="1"/>
    <brk id="413" max="9" man="1"/>
    <brk id="427" max="9" man="1"/>
    <brk id="441" max="9" man="1"/>
    <brk id="455" max="9" man="1"/>
    <brk id="469" max="9" man="1"/>
    <brk id="483" max="9" man="1"/>
    <brk id="497" max="9" man="1"/>
    <brk id="511" max="9" man="1"/>
    <brk id="525" max="9" man="1"/>
    <brk id="539" max="9" man="1"/>
    <brk id="553" max="9" man="1"/>
    <brk id="567" max="9" man="1"/>
    <brk id="581" max="9" man="1"/>
    <brk id="595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83"/>
  <sheetViews>
    <sheetView showOutlineSymbols="0" showWhiteSpace="0" view="pageBreakPreview" topLeftCell="A46" zoomScaleNormal="100" zoomScaleSheetLayoutView="100" workbookViewId="0">
      <selection activeCell="B2" sqref="B2"/>
    </sheetView>
  </sheetViews>
  <sheetFormatPr defaultRowHeight="15.75" x14ac:dyDescent="0.25"/>
  <cols>
    <col min="1" max="1" width="10.375" style="1" customWidth="1"/>
    <col min="2" max="2" width="9.25" style="1" customWidth="1"/>
    <col min="3" max="3" width="7" style="1" customWidth="1"/>
    <col min="4" max="4" width="42.125" style="1" customWidth="1"/>
    <col min="5" max="5" width="13.625" style="1" customWidth="1"/>
    <col min="6" max="6" width="11.75" style="1" customWidth="1"/>
    <col min="7" max="7" width="8.375" style="1" customWidth="1"/>
    <col min="8" max="8" width="12" style="1" bestFit="1" customWidth="1"/>
    <col min="9" max="9" width="11" style="1" customWidth="1"/>
    <col min="10" max="10" width="10" style="1" customWidth="1"/>
  </cols>
  <sheetData>
    <row r="1" spans="1:10" ht="61.5" customHeight="1" x14ac:dyDescent="0.2">
      <c r="A1" s="414" t="s">
        <v>424</v>
      </c>
      <c r="B1" s="415"/>
      <c r="C1" s="415"/>
      <c r="D1" s="415"/>
      <c r="E1" s="415"/>
      <c r="F1" s="415"/>
      <c r="G1" s="415"/>
      <c r="H1" s="415"/>
      <c r="I1" s="415"/>
      <c r="J1" s="416"/>
    </row>
    <row r="2" spans="1:10" x14ac:dyDescent="0.25">
      <c r="A2" s="270" t="s">
        <v>384</v>
      </c>
      <c r="B2" s="135" t="s">
        <v>425</v>
      </c>
      <c r="C2" s="135"/>
      <c r="D2" s="135"/>
      <c r="E2" s="135"/>
      <c r="F2" s="136"/>
      <c r="G2" s="433" t="s">
        <v>0</v>
      </c>
      <c r="H2" s="434"/>
      <c r="I2" s="435" t="s">
        <v>381</v>
      </c>
      <c r="J2" s="436"/>
    </row>
    <row r="3" spans="1:10" x14ac:dyDescent="0.25">
      <c r="A3" s="271" t="s">
        <v>382</v>
      </c>
      <c r="B3" s="424" t="s">
        <v>1</v>
      </c>
      <c r="C3" s="425"/>
      <c r="D3" s="425"/>
      <c r="E3" s="135"/>
      <c r="F3" s="136"/>
      <c r="G3" s="437" t="s">
        <v>2</v>
      </c>
      <c r="H3" s="386"/>
      <c r="I3" s="387" t="s">
        <v>3</v>
      </c>
      <c r="J3" s="309"/>
    </row>
    <row r="4" spans="1:10" ht="16.5" thickBot="1" x14ac:dyDescent="0.3">
      <c r="A4" s="272" t="s">
        <v>386</v>
      </c>
      <c r="B4" s="417" t="s">
        <v>388</v>
      </c>
      <c r="C4" s="417"/>
      <c r="D4" s="417"/>
      <c r="E4" s="129"/>
      <c r="F4" s="131"/>
      <c r="G4" s="137"/>
      <c r="H4" s="7"/>
      <c r="I4" s="8"/>
      <c r="J4" s="138"/>
    </row>
    <row r="5" spans="1:10" ht="21.75" customHeight="1" thickBot="1" x14ac:dyDescent="0.3">
      <c r="A5" s="418" t="s">
        <v>387</v>
      </c>
      <c r="B5" s="419"/>
      <c r="C5" s="420" t="s">
        <v>405</v>
      </c>
      <c r="D5" s="420"/>
      <c r="E5" s="273"/>
      <c r="F5" s="274"/>
      <c r="G5" s="426"/>
      <c r="H5" s="426"/>
      <c r="I5" s="275"/>
      <c r="J5" s="9"/>
    </row>
    <row r="6" spans="1:10" ht="27.95" customHeight="1" x14ac:dyDescent="0.2">
      <c r="A6" s="438" t="str">
        <f>D8</f>
        <v>ARMADOR COM ENCARGOS COMPLEMENTARES</v>
      </c>
      <c r="B6" s="439"/>
      <c r="C6" s="439"/>
      <c r="D6" s="439"/>
      <c r="E6" s="439"/>
      <c r="F6" s="439"/>
      <c r="G6" s="439"/>
      <c r="H6" s="439"/>
      <c r="I6" s="439"/>
      <c r="J6" s="440"/>
    </row>
    <row r="7" spans="1:10" ht="27.95" customHeight="1" x14ac:dyDescent="0.2">
      <c r="A7" s="235" t="s">
        <v>4</v>
      </c>
      <c r="B7" s="189" t="s">
        <v>5</v>
      </c>
      <c r="C7" s="188" t="s">
        <v>6</v>
      </c>
      <c r="D7" s="188" t="s">
        <v>7</v>
      </c>
      <c r="E7" s="349" t="s">
        <v>8</v>
      </c>
      <c r="F7" s="349"/>
      <c r="G7" s="190" t="s">
        <v>9</v>
      </c>
      <c r="H7" s="189" t="s">
        <v>10</v>
      </c>
      <c r="I7" s="189" t="s">
        <v>11</v>
      </c>
      <c r="J7" s="236" t="s">
        <v>12</v>
      </c>
    </row>
    <row r="8" spans="1:10" ht="27.95" customHeight="1" x14ac:dyDescent="0.2">
      <c r="A8" s="237" t="s">
        <v>13</v>
      </c>
      <c r="B8" s="191" t="s">
        <v>64</v>
      </c>
      <c r="C8" s="151" t="s">
        <v>15</v>
      </c>
      <c r="D8" s="151" t="s">
        <v>65</v>
      </c>
      <c r="E8" s="350" t="s">
        <v>17</v>
      </c>
      <c r="F8" s="350"/>
      <c r="G8" s="192" t="s">
        <v>18</v>
      </c>
      <c r="H8" s="193">
        <v>1</v>
      </c>
      <c r="I8" s="194">
        <v>21.12</v>
      </c>
      <c r="J8" s="238">
        <v>21.12</v>
      </c>
    </row>
    <row r="9" spans="1:10" ht="27.95" customHeight="1" x14ac:dyDescent="0.2">
      <c r="A9" s="227" t="s">
        <v>19</v>
      </c>
      <c r="B9" s="203" t="s">
        <v>66</v>
      </c>
      <c r="C9" s="202" t="s">
        <v>15</v>
      </c>
      <c r="D9" s="202" t="s">
        <v>67</v>
      </c>
      <c r="E9" s="339" t="s">
        <v>17</v>
      </c>
      <c r="F9" s="339"/>
      <c r="G9" s="205" t="s">
        <v>18</v>
      </c>
      <c r="H9" s="206">
        <v>1</v>
      </c>
      <c r="I9" s="207">
        <v>0.13</v>
      </c>
      <c r="J9" s="228">
        <v>0.13</v>
      </c>
    </row>
    <row r="10" spans="1:10" ht="27.95" customHeight="1" x14ac:dyDescent="0.2">
      <c r="A10" s="227" t="s">
        <v>22</v>
      </c>
      <c r="B10" s="203" t="s">
        <v>23</v>
      </c>
      <c r="C10" s="202" t="s">
        <v>15</v>
      </c>
      <c r="D10" s="202" t="s">
        <v>24</v>
      </c>
      <c r="E10" s="339" t="s">
        <v>25</v>
      </c>
      <c r="F10" s="339"/>
      <c r="G10" s="205" t="s">
        <v>18</v>
      </c>
      <c r="H10" s="206">
        <v>1</v>
      </c>
      <c r="I10" s="207">
        <v>1.03</v>
      </c>
      <c r="J10" s="228">
        <v>1.03</v>
      </c>
    </row>
    <row r="11" spans="1:10" ht="27.95" customHeight="1" x14ac:dyDescent="0.2">
      <c r="A11" s="227" t="s">
        <v>22</v>
      </c>
      <c r="B11" s="203" t="s">
        <v>68</v>
      </c>
      <c r="C11" s="202" t="s">
        <v>15</v>
      </c>
      <c r="D11" s="202" t="s">
        <v>69</v>
      </c>
      <c r="E11" s="339" t="s">
        <v>28</v>
      </c>
      <c r="F11" s="339"/>
      <c r="G11" s="205" t="s">
        <v>18</v>
      </c>
      <c r="H11" s="206">
        <v>1</v>
      </c>
      <c r="I11" s="207">
        <v>17.03</v>
      </c>
      <c r="J11" s="228">
        <v>17.03</v>
      </c>
    </row>
    <row r="12" spans="1:10" ht="27.95" customHeight="1" x14ac:dyDescent="0.2">
      <c r="A12" s="227" t="s">
        <v>22</v>
      </c>
      <c r="B12" s="203" t="s">
        <v>29</v>
      </c>
      <c r="C12" s="202" t="s">
        <v>15</v>
      </c>
      <c r="D12" s="202" t="s">
        <v>30</v>
      </c>
      <c r="E12" s="339" t="s">
        <v>31</v>
      </c>
      <c r="F12" s="339"/>
      <c r="G12" s="205" t="s">
        <v>18</v>
      </c>
      <c r="H12" s="206">
        <v>1</v>
      </c>
      <c r="I12" s="207">
        <v>0.95</v>
      </c>
      <c r="J12" s="228">
        <v>0.95</v>
      </c>
    </row>
    <row r="13" spans="1:10" ht="27.95" customHeight="1" x14ac:dyDescent="0.2">
      <c r="A13" s="227" t="s">
        <v>22</v>
      </c>
      <c r="B13" s="203" t="s">
        <v>34</v>
      </c>
      <c r="C13" s="202" t="s">
        <v>15</v>
      </c>
      <c r="D13" s="202" t="s">
        <v>35</v>
      </c>
      <c r="E13" s="339" t="s">
        <v>25</v>
      </c>
      <c r="F13" s="339"/>
      <c r="G13" s="205" t="s">
        <v>18</v>
      </c>
      <c r="H13" s="206">
        <v>1</v>
      </c>
      <c r="I13" s="207">
        <v>0.55000000000000004</v>
      </c>
      <c r="J13" s="228">
        <v>0.55000000000000004</v>
      </c>
    </row>
    <row r="14" spans="1:10" ht="27.95" customHeight="1" x14ac:dyDescent="0.2">
      <c r="A14" s="227" t="s">
        <v>22</v>
      </c>
      <c r="B14" s="203" t="s">
        <v>32</v>
      </c>
      <c r="C14" s="202" t="s">
        <v>15</v>
      </c>
      <c r="D14" s="202" t="s">
        <v>33</v>
      </c>
      <c r="E14" s="339" t="s">
        <v>31</v>
      </c>
      <c r="F14" s="339"/>
      <c r="G14" s="205" t="s">
        <v>18</v>
      </c>
      <c r="H14" s="206">
        <v>1</v>
      </c>
      <c r="I14" s="207">
        <v>0.57999999999999996</v>
      </c>
      <c r="J14" s="228">
        <v>0.57999999999999996</v>
      </c>
    </row>
    <row r="15" spans="1:10" ht="27.95" customHeight="1" x14ac:dyDescent="0.2">
      <c r="A15" s="227" t="s">
        <v>22</v>
      </c>
      <c r="B15" s="203" t="s">
        <v>36</v>
      </c>
      <c r="C15" s="202" t="s">
        <v>15</v>
      </c>
      <c r="D15" s="202" t="s">
        <v>37</v>
      </c>
      <c r="E15" s="339" t="s">
        <v>38</v>
      </c>
      <c r="F15" s="339"/>
      <c r="G15" s="205" t="s">
        <v>18</v>
      </c>
      <c r="H15" s="206">
        <v>1</v>
      </c>
      <c r="I15" s="207">
        <v>0.06</v>
      </c>
      <c r="J15" s="228">
        <v>0.06</v>
      </c>
    </row>
    <row r="16" spans="1:10" ht="27.95" customHeight="1" x14ac:dyDescent="0.2">
      <c r="A16" s="227" t="s">
        <v>22</v>
      </c>
      <c r="B16" s="203" t="s">
        <v>39</v>
      </c>
      <c r="C16" s="202" t="s">
        <v>15</v>
      </c>
      <c r="D16" s="202" t="s">
        <v>40</v>
      </c>
      <c r="E16" s="339" t="s">
        <v>41</v>
      </c>
      <c r="F16" s="339"/>
      <c r="G16" s="205" t="s">
        <v>18</v>
      </c>
      <c r="H16" s="206">
        <v>1</v>
      </c>
      <c r="I16" s="207">
        <v>0.79</v>
      </c>
      <c r="J16" s="228">
        <v>0.79</v>
      </c>
    </row>
    <row r="17" spans="1:11" ht="27.95" customHeight="1" x14ac:dyDescent="0.2">
      <c r="A17" s="239"/>
      <c r="B17" s="200"/>
      <c r="C17" s="200"/>
      <c r="D17" s="200"/>
      <c r="E17" s="200" t="s">
        <v>42</v>
      </c>
      <c r="F17" s="201">
        <v>7.9888268</v>
      </c>
      <c r="G17" s="200" t="s">
        <v>43</v>
      </c>
      <c r="H17" s="201">
        <v>9.17</v>
      </c>
      <c r="I17" s="200" t="s">
        <v>44</v>
      </c>
      <c r="J17" s="240">
        <v>17.16</v>
      </c>
    </row>
    <row r="18" spans="1:11" ht="27.95" customHeight="1" thickBot="1" x14ac:dyDescent="0.25">
      <c r="A18" s="241"/>
      <c r="B18" s="242"/>
      <c r="C18" s="242"/>
      <c r="D18" s="242"/>
      <c r="E18" s="242" t="s">
        <v>45</v>
      </c>
      <c r="F18" s="243">
        <v>4.75</v>
      </c>
      <c r="G18" s="242"/>
      <c r="H18" s="441" t="s">
        <v>46</v>
      </c>
      <c r="I18" s="441"/>
      <c r="J18" s="255">
        <v>25.87</v>
      </c>
    </row>
    <row r="19" spans="1:11" ht="27.95" customHeight="1" thickBot="1" x14ac:dyDescent="0.25">
      <c r="A19" s="443" t="str">
        <f>D21</f>
        <v>PEDREIRO COM ENCARGOS COMPLEMENTARES</v>
      </c>
      <c r="B19" s="444"/>
      <c r="C19" s="444"/>
      <c r="D19" s="444"/>
      <c r="E19" s="444"/>
      <c r="F19" s="444"/>
      <c r="G19" s="444"/>
      <c r="H19" s="444"/>
      <c r="I19" s="444"/>
      <c r="J19" s="445"/>
    </row>
    <row r="20" spans="1:11" ht="27.95" customHeight="1" x14ac:dyDescent="0.2">
      <c r="A20" s="220" t="s">
        <v>49</v>
      </c>
      <c r="B20" s="221" t="s">
        <v>5</v>
      </c>
      <c r="C20" s="222" t="s">
        <v>6</v>
      </c>
      <c r="D20" s="222" t="s">
        <v>7</v>
      </c>
      <c r="E20" s="442" t="s">
        <v>8</v>
      </c>
      <c r="F20" s="442"/>
      <c r="G20" s="223" t="s">
        <v>9</v>
      </c>
      <c r="H20" s="221" t="s">
        <v>10</v>
      </c>
      <c r="I20" s="221" t="s">
        <v>11</v>
      </c>
      <c r="J20" s="224" t="s">
        <v>12</v>
      </c>
    </row>
    <row r="21" spans="1:11" ht="27.95" customHeight="1" x14ac:dyDescent="0.2">
      <c r="A21" s="225" t="s">
        <v>13</v>
      </c>
      <c r="B21" s="212" t="s">
        <v>50</v>
      </c>
      <c r="C21" s="211" t="s">
        <v>15</v>
      </c>
      <c r="D21" s="211" t="s">
        <v>51</v>
      </c>
      <c r="E21" s="345" t="s">
        <v>17</v>
      </c>
      <c r="F21" s="345"/>
      <c r="G21" s="214" t="s">
        <v>18</v>
      </c>
      <c r="H21" s="215">
        <v>1</v>
      </c>
      <c r="I21" s="216">
        <v>21.26</v>
      </c>
      <c r="J21" s="226">
        <v>21.26</v>
      </c>
      <c r="K21" s="218"/>
    </row>
    <row r="22" spans="1:11" ht="27.95" customHeight="1" x14ac:dyDescent="0.2">
      <c r="A22" s="227" t="s">
        <v>19</v>
      </c>
      <c r="B22" s="203" t="s">
        <v>52</v>
      </c>
      <c r="C22" s="202" t="s">
        <v>15</v>
      </c>
      <c r="D22" s="202" t="s">
        <v>53</v>
      </c>
      <c r="E22" s="339" t="s">
        <v>17</v>
      </c>
      <c r="F22" s="339"/>
      <c r="G22" s="205" t="s">
        <v>18</v>
      </c>
      <c r="H22" s="206">
        <v>1</v>
      </c>
      <c r="I22" s="207">
        <v>0.25</v>
      </c>
      <c r="J22" s="228">
        <v>0.25</v>
      </c>
      <c r="K22" s="218"/>
    </row>
    <row r="23" spans="1:11" ht="27.95" customHeight="1" x14ac:dyDescent="0.2">
      <c r="A23" s="227" t="s">
        <v>22</v>
      </c>
      <c r="B23" s="203" t="s">
        <v>23</v>
      </c>
      <c r="C23" s="202" t="s">
        <v>15</v>
      </c>
      <c r="D23" s="202" t="s">
        <v>24</v>
      </c>
      <c r="E23" s="339" t="s">
        <v>25</v>
      </c>
      <c r="F23" s="339"/>
      <c r="G23" s="205" t="s">
        <v>18</v>
      </c>
      <c r="H23" s="206">
        <v>1</v>
      </c>
      <c r="I23" s="207">
        <v>1.03</v>
      </c>
      <c r="J23" s="228">
        <v>1.03</v>
      </c>
      <c r="K23" s="218"/>
    </row>
    <row r="24" spans="1:11" ht="27.95" customHeight="1" x14ac:dyDescent="0.2">
      <c r="A24" s="227" t="s">
        <v>22</v>
      </c>
      <c r="B24" s="203" t="s">
        <v>29</v>
      </c>
      <c r="C24" s="202" t="s">
        <v>15</v>
      </c>
      <c r="D24" s="202" t="s">
        <v>30</v>
      </c>
      <c r="E24" s="339" t="s">
        <v>31</v>
      </c>
      <c r="F24" s="339"/>
      <c r="G24" s="205" t="s">
        <v>18</v>
      </c>
      <c r="H24" s="206">
        <v>1</v>
      </c>
      <c r="I24" s="207">
        <v>0.95</v>
      </c>
      <c r="J24" s="228">
        <v>0.95</v>
      </c>
      <c r="K24" s="218"/>
    </row>
    <row r="25" spans="1:11" ht="27.95" customHeight="1" x14ac:dyDescent="0.2">
      <c r="A25" s="227" t="s">
        <v>22</v>
      </c>
      <c r="B25" s="203" t="s">
        <v>32</v>
      </c>
      <c r="C25" s="202" t="s">
        <v>15</v>
      </c>
      <c r="D25" s="202" t="s">
        <v>33</v>
      </c>
      <c r="E25" s="339" t="s">
        <v>31</v>
      </c>
      <c r="F25" s="339"/>
      <c r="G25" s="205" t="s">
        <v>18</v>
      </c>
      <c r="H25" s="206">
        <v>1</v>
      </c>
      <c r="I25" s="207">
        <v>0.57999999999999996</v>
      </c>
      <c r="J25" s="228">
        <v>0.57999999999999996</v>
      </c>
      <c r="K25" s="218"/>
    </row>
    <row r="26" spans="1:11" ht="19.5" customHeight="1" x14ac:dyDescent="0.2">
      <c r="A26" s="227" t="s">
        <v>22</v>
      </c>
      <c r="B26" s="203" t="s">
        <v>34</v>
      </c>
      <c r="C26" s="202" t="s">
        <v>15</v>
      </c>
      <c r="D26" s="202" t="s">
        <v>35</v>
      </c>
      <c r="E26" s="339" t="s">
        <v>25</v>
      </c>
      <c r="F26" s="339"/>
      <c r="G26" s="205" t="s">
        <v>18</v>
      </c>
      <c r="H26" s="206">
        <v>1</v>
      </c>
      <c r="I26" s="207">
        <v>0.55000000000000004</v>
      </c>
      <c r="J26" s="228">
        <v>0.55000000000000004</v>
      </c>
      <c r="K26" s="218"/>
    </row>
    <row r="27" spans="1:11" ht="19.5" customHeight="1" x14ac:dyDescent="0.2">
      <c r="A27" s="227" t="s">
        <v>22</v>
      </c>
      <c r="B27" s="203" t="s">
        <v>54</v>
      </c>
      <c r="C27" s="202" t="s">
        <v>15</v>
      </c>
      <c r="D27" s="202" t="s">
        <v>55</v>
      </c>
      <c r="E27" s="339" t="s">
        <v>28</v>
      </c>
      <c r="F27" s="339"/>
      <c r="G27" s="205" t="s">
        <v>18</v>
      </c>
      <c r="H27" s="206">
        <v>1</v>
      </c>
      <c r="I27" s="207">
        <v>17.05</v>
      </c>
      <c r="J27" s="228">
        <v>17.05</v>
      </c>
      <c r="K27" s="218"/>
    </row>
    <row r="28" spans="1:11" ht="19.5" customHeight="1" x14ac:dyDescent="0.2">
      <c r="A28" s="227" t="s">
        <v>22</v>
      </c>
      <c r="B28" s="203" t="s">
        <v>36</v>
      </c>
      <c r="C28" s="202" t="s">
        <v>15</v>
      </c>
      <c r="D28" s="202" t="s">
        <v>37</v>
      </c>
      <c r="E28" s="339" t="s">
        <v>38</v>
      </c>
      <c r="F28" s="339"/>
      <c r="G28" s="205" t="s">
        <v>18</v>
      </c>
      <c r="H28" s="206">
        <v>1</v>
      </c>
      <c r="I28" s="207">
        <v>0.06</v>
      </c>
      <c r="J28" s="228">
        <v>0.06</v>
      </c>
      <c r="K28" s="218"/>
    </row>
    <row r="29" spans="1:11" ht="19.5" customHeight="1" x14ac:dyDescent="0.2">
      <c r="A29" s="227" t="s">
        <v>22</v>
      </c>
      <c r="B29" s="203" t="s">
        <v>39</v>
      </c>
      <c r="C29" s="202" t="s">
        <v>15</v>
      </c>
      <c r="D29" s="202" t="s">
        <v>40</v>
      </c>
      <c r="E29" s="339" t="s">
        <v>41</v>
      </c>
      <c r="F29" s="339"/>
      <c r="G29" s="205" t="s">
        <v>18</v>
      </c>
      <c r="H29" s="206">
        <v>1</v>
      </c>
      <c r="I29" s="207">
        <v>0.79</v>
      </c>
      <c r="J29" s="228">
        <v>0.79</v>
      </c>
      <c r="K29" s="218"/>
    </row>
    <row r="30" spans="1:11" ht="27.95" customHeight="1" x14ac:dyDescent="0.2">
      <c r="A30" s="229"/>
      <c r="B30" s="203"/>
      <c r="C30" s="203"/>
      <c r="D30" s="203"/>
      <c r="E30" s="203" t="s">
        <v>42</v>
      </c>
      <c r="F30" s="207">
        <v>8.0540037000000009</v>
      </c>
      <c r="G30" s="203" t="s">
        <v>43</v>
      </c>
      <c r="H30" s="207">
        <v>9.25</v>
      </c>
      <c r="I30" s="203" t="s">
        <v>44</v>
      </c>
      <c r="J30" s="228">
        <v>17.3</v>
      </c>
      <c r="K30" s="218"/>
    </row>
    <row r="31" spans="1:11" ht="27.95" customHeight="1" thickBot="1" x14ac:dyDescent="0.25">
      <c r="A31" s="230"/>
      <c r="B31" s="231"/>
      <c r="C31" s="231"/>
      <c r="D31" s="231"/>
      <c r="E31" s="231" t="s">
        <v>45</v>
      </c>
      <c r="F31" s="232">
        <v>4.78</v>
      </c>
      <c r="G31" s="231"/>
      <c r="H31" s="432" t="s">
        <v>46</v>
      </c>
      <c r="I31" s="432"/>
      <c r="J31" s="253">
        <v>26.04</v>
      </c>
      <c r="K31" s="218"/>
    </row>
    <row r="32" spans="1:11" ht="27.95" customHeight="1" thickBot="1" x14ac:dyDescent="0.25">
      <c r="A32" s="443" t="str">
        <f>D34</f>
        <v>PINTOR COM ENCARGOS COMPLEMENTARES</v>
      </c>
      <c r="B32" s="444"/>
      <c r="C32" s="444"/>
      <c r="D32" s="444"/>
      <c r="E32" s="444"/>
      <c r="F32" s="444"/>
      <c r="G32" s="444"/>
      <c r="H32" s="444"/>
      <c r="I32" s="444"/>
      <c r="J32" s="445"/>
      <c r="K32" s="218"/>
    </row>
    <row r="33" spans="1:11" ht="27.95" customHeight="1" x14ac:dyDescent="0.2">
      <c r="A33" s="258" t="s">
        <v>56</v>
      </c>
      <c r="B33" s="257" t="s">
        <v>5</v>
      </c>
      <c r="C33" s="258" t="s">
        <v>6</v>
      </c>
      <c r="D33" s="258" t="s">
        <v>7</v>
      </c>
      <c r="E33" s="431" t="s">
        <v>8</v>
      </c>
      <c r="F33" s="431"/>
      <c r="G33" s="259" t="s">
        <v>9</v>
      </c>
      <c r="H33" s="257" t="s">
        <v>10</v>
      </c>
      <c r="I33" s="257" t="s">
        <v>11</v>
      </c>
      <c r="J33" s="257" t="s">
        <v>12</v>
      </c>
      <c r="K33" s="218"/>
    </row>
    <row r="34" spans="1:11" ht="27.95" customHeight="1" x14ac:dyDescent="0.2">
      <c r="A34" s="211" t="s">
        <v>13</v>
      </c>
      <c r="B34" s="212" t="s">
        <v>82</v>
      </c>
      <c r="C34" s="211" t="s">
        <v>15</v>
      </c>
      <c r="D34" s="211" t="s">
        <v>83</v>
      </c>
      <c r="E34" s="345" t="s">
        <v>17</v>
      </c>
      <c r="F34" s="345"/>
      <c r="G34" s="214" t="s">
        <v>18</v>
      </c>
      <c r="H34" s="215">
        <v>1</v>
      </c>
      <c r="I34" s="216">
        <v>22.25</v>
      </c>
      <c r="J34" s="216">
        <v>22.25</v>
      </c>
      <c r="K34" s="218"/>
    </row>
    <row r="35" spans="1:11" ht="27.95" customHeight="1" x14ac:dyDescent="0.2">
      <c r="A35" s="202" t="s">
        <v>19</v>
      </c>
      <c r="B35" s="203" t="s">
        <v>84</v>
      </c>
      <c r="C35" s="202" t="s">
        <v>15</v>
      </c>
      <c r="D35" s="202" t="s">
        <v>85</v>
      </c>
      <c r="E35" s="339" t="s">
        <v>17</v>
      </c>
      <c r="F35" s="339"/>
      <c r="G35" s="205" t="s">
        <v>18</v>
      </c>
      <c r="H35" s="206">
        <v>1</v>
      </c>
      <c r="I35" s="207">
        <v>0.17</v>
      </c>
      <c r="J35" s="207">
        <v>0.17</v>
      </c>
      <c r="K35" s="218"/>
    </row>
    <row r="36" spans="1:11" ht="27.95" customHeight="1" x14ac:dyDescent="0.2">
      <c r="A36" s="202" t="s">
        <v>22</v>
      </c>
      <c r="B36" s="203" t="s">
        <v>23</v>
      </c>
      <c r="C36" s="202" t="s">
        <v>15</v>
      </c>
      <c r="D36" s="202" t="s">
        <v>24</v>
      </c>
      <c r="E36" s="339" t="s">
        <v>25</v>
      </c>
      <c r="F36" s="339"/>
      <c r="G36" s="205" t="s">
        <v>18</v>
      </c>
      <c r="H36" s="206">
        <v>1</v>
      </c>
      <c r="I36" s="207">
        <v>1.03</v>
      </c>
      <c r="J36" s="207">
        <v>1.03</v>
      </c>
      <c r="K36" s="218"/>
    </row>
    <row r="37" spans="1:11" ht="27.95" customHeight="1" x14ac:dyDescent="0.2">
      <c r="A37" s="202" t="s">
        <v>22</v>
      </c>
      <c r="B37" s="203" t="s">
        <v>79</v>
      </c>
      <c r="C37" s="202" t="s">
        <v>15</v>
      </c>
      <c r="D37" s="202" t="s">
        <v>80</v>
      </c>
      <c r="E37" s="339" t="s">
        <v>31</v>
      </c>
      <c r="F37" s="339"/>
      <c r="G37" s="205" t="s">
        <v>18</v>
      </c>
      <c r="H37" s="206">
        <v>1</v>
      </c>
      <c r="I37" s="207">
        <v>1.33</v>
      </c>
      <c r="J37" s="207">
        <v>1.33</v>
      </c>
      <c r="K37" s="218"/>
    </row>
    <row r="38" spans="1:11" ht="27.95" customHeight="1" x14ac:dyDescent="0.2">
      <c r="A38" s="202" t="s">
        <v>22</v>
      </c>
      <c r="B38" s="203" t="s">
        <v>77</v>
      </c>
      <c r="C38" s="202" t="s">
        <v>15</v>
      </c>
      <c r="D38" s="202" t="s">
        <v>78</v>
      </c>
      <c r="E38" s="339" t="s">
        <v>31</v>
      </c>
      <c r="F38" s="339"/>
      <c r="G38" s="205" t="s">
        <v>18</v>
      </c>
      <c r="H38" s="206">
        <v>1</v>
      </c>
      <c r="I38" s="207">
        <v>1.27</v>
      </c>
      <c r="J38" s="207">
        <v>1.27</v>
      </c>
      <c r="K38" s="218"/>
    </row>
    <row r="39" spans="1:11" ht="27.95" customHeight="1" x14ac:dyDescent="0.2">
      <c r="A39" s="202" t="s">
        <v>22</v>
      </c>
      <c r="B39" s="203" t="s">
        <v>34</v>
      </c>
      <c r="C39" s="202" t="s">
        <v>15</v>
      </c>
      <c r="D39" s="202" t="s">
        <v>35</v>
      </c>
      <c r="E39" s="339" t="s">
        <v>25</v>
      </c>
      <c r="F39" s="339"/>
      <c r="G39" s="205" t="s">
        <v>18</v>
      </c>
      <c r="H39" s="206">
        <v>1</v>
      </c>
      <c r="I39" s="207">
        <v>0.55000000000000004</v>
      </c>
      <c r="J39" s="207">
        <v>0.55000000000000004</v>
      </c>
      <c r="K39" s="218"/>
    </row>
    <row r="40" spans="1:11" ht="27.95" customHeight="1" x14ac:dyDescent="0.2">
      <c r="A40" s="202" t="s">
        <v>22</v>
      </c>
      <c r="B40" s="203" t="s">
        <v>86</v>
      </c>
      <c r="C40" s="202" t="s">
        <v>15</v>
      </c>
      <c r="D40" s="202" t="s">
        <v>87</v>
      </c>
      <c r="E40" s="339" t="s">
        <v>28</v>
      </c>
      <c r="F40" s="339"/>
      <c r="G40" s="205" t="s">
        <v>18</v>
      </c>
      <c r="H40" s="206">
        <v>1</v>
      </c>
      <c r="I40" s="207">
        <v>17.05</v>
      </c>
      <c r="J40" s="207">
        <v>17.05</v>
      </c>
      <c r="K40" s="218"/>
    </row>
    <row r="41" spans="1:11" ht="27.95" customHeight="1" x14ac:dyDescent="0.2">
      <c r="A41" s="202" t="s">
        <v>22</v>
      </c>
      <c r="B41" s="203" t="s">
        <v>36</v>
      </c>
      <c r="C41" s="202" t="s">
        <v>15</v>
      </c>
      <c r="D41" s="202" t="s">
        <v>37</v>
      </c>
      <c r="E41" s="339" t="s">
        <v>38</v>
      </c>
      <c r="F41" s="339"/>
      <c r="G41" s="205" t="s">
        <v>18</v>
      </c>
      <c r="H41" s="206">
        <v>1</v>
      </c>
      <c r="I41" s="207">
        <v>0.06</v>
      </c>
      <c r="J41" s="207">
        <v>0.06</v>
      </c>
      <c r="K41" s="218"/>
    </row>
    <row r="42" spans="1:11" ht="27.95" customHeight="1" x14ac:dyDescent="0.2">
      <c r="A42" s="202" t="s">
        <v>22</v>
      </c>
      <c r="B42" s="203" t="s">
        <v>39</v>
      </c>
      <c r="C42" s="202" t="s">
        <v>15</v>
      </c>
      <c r="D42" s="202" t="s">
        <v>40</v>
      </c>
      <c r="E42" s="339" t="s">
        <v>41</v>
      </c>
      <c r="F42" s="339"/>
      <c r="G42" s="205" t="s">
        <v>18</v>
      </c>
      <c r="H42" s="206">
        <v>1</v>
      </c>
      <c r="I42" s="207">
        <v>0.79</v>
      </c>
      <c r="J42" s="207">
        <v>0.79</v>
      </c>
      <c r="K42" s="218"/>
    </row>
    <row r="43" spans="1:11" ht="27.95" customHeight="1" x14ac:dyDescent="0.2">
      <c r="A43" s="203"/>
      <c r="B43" s="203"/>
      <c r="C43" s="203"/>
      <c r="D43" s="203"/>
      <c r="E43" s="203" t="s">
        <v>42</v>
      </c>
      <c r="F43" s="207">
        <v>8.0167598000000009</v>
      </c>
      <c r="G43" s="203" t="s">
        <v>43</v>
      </c>
      <c r="H43" s="207">
        <v>9.1999999999999993</v>
      </c>
      <c r="I43" s="203" t="s">
        <v>44</v>
      </c>
      <c r="J43" s="207">
        <v>17.22</v>
      </c>
      <c r="K43" s="218"/>
    </row>
    <row r="44" spans="1:11" ht="27.95" customHeight="1" thickBot="1" x14ac:dyDescent="0.25">
      <c r="A44" s="245"/>
      <c r="B44" s="245"/>
      <c r="C44" s="245"/>
      <c r="D44" s="245"/>
      <c r="E44" s="245" t="s">
        <v>45</v>
      </c>
      <c r="F44" s="246">
        <v>5</v>
      </c>
      <c r="G44" s="245"/>
      <c r="H44" s="430" t="s">
        <v>46</v>
      </c>
      <c r="I44" s="430"/>
      <c r="J44" s="254">
        <v>27.25</v>
      </c>
      <c r="K44" s="218"/>
    </row>
    <row r="45" spans="1:11" ht="27.95" customHeight="1" thickBot="1" x14ac:dyDescent="0.25">
      <c r="A45" s="446" t="str">
        <f>D47</f>
        <v>PINTOR DE LETREIROS COM ENCARGOS COMPLEMENTARES</v>
      </c>
      <c r="B45" s="447"/>
      <c r="C45" s="447"/>
      <c r="D45" s="447"/>
      <c r="E45" s="447"/>
      <c r="F45" s="447"/>
      <c r="G45" s="447"/>
      <c r="H45" s="447"/>
      <c r="I45" s="447"/>
      <c r="J45" s="448"/>
      <c r="K45" s="218"/>
    </row>
    <row r="46" spans="1:11" ht="27.95" customHeight="1" x14ac:dyDescent="0.2">
      <c r="A46" s="247" t="s">
        <v>63</v>
      </c>
      <c r="B46" s="248" t="s">
        <v>5</v>
      </c>
      <c r="C46" s="249" t="s">
        <v>6</v>
      </c>
      <c r="D46" s="249" t="s">
        <v>7</v>
      </c>
      <c r="E46" s="429" t="s">
        <v>8</v>
      </c>
      <c r="F46" s="429"/>
      <c r="G46" s="251" t="s">
        <v>9</v>
      </c>
      <c r="H46" s="248" t="s">
        <v>10</v>
      </c>
      <c r="I46" s="248" t="s">
        <v>11</v>
      </c>
      <c r="J46" s="252" t="s">
        <v>12</v>
      </c>
      <c r="K46" s="218"/>
    </row>
    <row r="47" spans="1:11" ht="27.95" customHeight="1" x14ac:dyDescent="0.2">
      <c r="A47" s="225" t="s">
        <v>13</v>
      </c>
      <c r="B47" s="212" t="s">
        <v>89</v>
      </c>
      <c r="C47" s="211" t="s">
        <v>15</v>
      </c>
      <c r="D47" s="211" t="s">
        <v>90</v>
      </c>
      <c r="E47" s="345" t="s">
        <v>17</v>
      </c>
      <c r="F47" s="345"/>
      <c r="G47" s="214" t="s">
        <v>18</v>
      </c>
      <c r="H47" s="215">
        <v>1</v>
      </c>
      <c r="I47" s="216">
        <v>22.25</v>
      </c>
      <c r="J47" s="226">
        <v>22.25</v>
      </c>
      <c r="K47" s="218"/>
    </row>
    <row r="48" spans="1:11" ht="27.95" customHeight="1" x14ac:dyDescent="0.2">
      <c r="A48" s="227" t="s">
        <v>19</v>
      </c>
      <c r="B48" s="203" t="s">
        <v>91</v>
      </c>
      <c r="C48" s="202" t="s">
        <v>15</v>
      </c>
      <c r="D48" s="202" t="s">
        <v>92</v>
      </c>
      <c r="E48" s="339" t="s">
        <v>17</v>
      </c>
      <c r="F48" s="339"/>
      <c r="G48" s="205" t="s">
        <v>18</v>
      </c>
      <c r="H48" s="206">
        <v>1</v>
      </c>
      <c r="I48" s="207">
        <v>0.17</v>
      </c>
      <c r="J48" s="228">
        <v>0.17</v>
      </c>
      <c r="K48" s="218"/>
    </row>
    <row r="49" spans="1:11" ht="27.95" customHeight="1" x14ac:dyDescent="0.2">
      <c r="A49" s="227" t="s">
        <v>22</v>
      </c>
      <c r="B49" s="203" t="s">
        <v>23</v>
      </c>
      <c r="C49" s="202" t="s">
        <v>15</v>
      </c>
      <c r="D49" s="202" t="s">
        <v>24</v>
      </c>
      <c r="E49" s="339" t="s">
        <v>25</v>
      </c>
      <c r="F49" s="339"/>
      <c r="G49" s="205" t="s">
        <v>18</v>
      </c>
      <c r="H49" s="206">
        <v>1</v>
      </c>
      <c r="I49" s="207">
        <v>1.03</v>
      </c>
      <c r="J49" s="228">
        <v>1.03</v>
      </c>
      <c r="K49" s="218"/>
    </row>
    <row r="50" spans="1:11" ht="27.95" customHeight="1" x14ac:dyDescent="0.2">
      <c r="A50" s="227" t="s">
        <v>22</v>
      </c>
      <c r="B50" s="203" t="s">
        <v>77</v>
      </c>
      <c r="C50" s="202" t="s">
        <v>15</v>
      </c>
      <c r="D50" s="202" t="s">
        <v>78</v>
      </c>
      <c r="E50" s="339" t="s">
        <v>31</v>
      </c>
      <c r="F50" s="339"/>
      <c r="G50" s="205" t="s">
        <v>18</v>
      </c>
      <c r="H50" s="206">
        <v>1</v>
      </c>
      <c r="I50" s="207">
        <v>1.27</v>
      </c>
      <c r="J50" s="228">
        <v>1.27</v>
      </c>
      <c r="K50" s="218"/>
    </row>
    <row r="51" spans="1:11" ht="27.95" customHeight="1" x14ac:dyDescent="0.2">
      <c r="A51" s="227" t="s">
        <v>22</v>
      </c>
      <c r="B51" s="203" t="s">
        <v>79</v>
      </c>
      <c r="C51" s="202" t="s">
        <v>15</v>
      </c>
      <c r="D51" s="202" t="s">
        <v>80</v>
      </c>
      <c r="E51" s="339" t="s">
        <v>31</v>
      </c>
      <c r="F51" s="339"/>
      <c r="G51" s="205" t="s">
        <v>18</v>
      </c>
      <c r="H51" s="206">
        <v>1</v>
      </c>
      <c r="I51" s="207">
        <v>1.33</v>
      </c>
      <c r="J51" s="228">
        <v>1.33</v>
      </c>
      <c r="K51" s="218"/>
    </row>
    <row r="52" spans="1:11" ht="27.95" customHeight="1" x14ac:dyDescent="0.2">
      <c r="A52" s="227" t="s">
        <v>22</v>
      </c>
      <c r="B52" s="203" t="s">
        <v>34</v>
      </c>
      <c r="C52" s="202" t="s">
        <v>15</v>
      </c>
      <c r="D52" s="202" t="s">
        <v>35</v>
      </c>
      <c r="E52" s="339" t="s">
        <v>25</v>
      </c>
      <c r="F52" s="339"/>
      <c r="G52" s="205" t="s">
        <v>18</v>
      </c>
      <c r="H52" s="206">
        <v>1</v>
      </c>
      <c r="I52" s="207">
        <v>0.55000000000000004</v>
      </c>
      <c r="J52" s="228">
        <v>0.55000000000000004</v>
      </c>
      <c r="K52" s="218"/>
    </row>
    <row r="53" spans="1:11" ht="27.95" customHeight="1" x14ac:dyDescent="0.2">
      <c r="A53" s="227" t="s">
        <v>22</v>
      </c>
      <c r="B53" s="203" t="s">
        <v>93</v>
      </c>
      <c r="C53" s="202" t="s">
        <v>15</v>
      </c>
      <c r="D53" s="202" t="s">
        <v>94</v>
      </c>
      <c r="E53" s="339" t="s">
        <v>28</v>
      </c>
      <c r="F53" s="339"/>
      <c r="G53" s="205" t="s">
        <v>18</v>
      </c>
      <c r="H53" s="206">
        <v>1</v>
      </c>
      <c r="I53" s="207">
        <v>17.05</v>
      </c>
      <c r="J53" s="228">
        <v>17.05</v>
      </c>
      <c r="K53" s="218"/>
    </row>
    <row r="54" spans="1:11" ht="27.95" customHeight="1" x14ac:dyDescent="0.2">
      <c r="A54" s="227" t="s">
        <v>22</v>
      </c>
      <c r="B54" s="203" t="s">
        <v>36</v>
      </c>
      <c r="C54" s="202" t="s">
        <v>15</v>
      </c>
      <c r="D54" s="202" t="s">
        <v>37</v>
      </c>
      <c r="E54" s="339" t="s">
        <v>38</v>
      </c>
      <c r="F54" s="339"/>
      <c r="G54" s="205" t="s">
        <v>18</v>
      </c>
      <c r="H54" s="206">
        <v>1</v>
      </c>
      <c r="I54" s="207">
        <v>0.06</v>
      </c>
      <c r="J54" s="228">
        <v>0.06</v>
      </c>
      <c r="K54" s="218"/>
    </row>
    <row r="55" spans="1:11" ht="27.95" customHeight="1" x14ac:dyDescent="0.2">
      <c r="A55" s="227" t="s">
        <v>22</v>
      </c>
      <c r="B55" s="203" t="s">
        <v>39</v>
      </c>
      <c r="C55" s="202" t="s">
        <v>15</v>
      </c>
      <c r="D55" s="202" t="s">
        <v>40</v>
      </c>
      <c r="E55" s="339" t="s">
        <v>41</v>
      </c>
      <c r="F55" s="339"/>
      <c r="G55" s="205" t="s">
        <v>18</v>
      </c>
      <c r="H55" s="206">
        <v>1</v>
      </c>
      <c r="I55" s="207">
        <v>0.79</v>
      </c>
      <c r="J55" s="228">
        <v>0.79</v>
      </c>
      <c r="K55" s="218"/>
    </row>
    <row r="56" spans="1:11" ht="27.95" customHeight="1" x14ac:dyDescent="0.2">
      <c r="A56" s="229"/>
      <c r="B56" s="203"/>
      <c r="C56" s="203"/>
      <c r="D56" s="203"/>
      <c r="E56" s="203" t="s">
        <v>42</v>
      </c>
      <c r="F56" s="207">
        <v>8.0167598000000009</v>
      </c>
      <c r="G56" s="203" t="s">
        <v>43</v>
      </c>
      <c r="H56" s="207">
        <v>9.1999999999999993</v>
      </c>
      <c r="I56" s="203" t="s">
        <v>44</v>
      </c>
      <c r="J56" s="228">
        <v>17.22</v>
      </c>
      <c r="K56" s="218"/>
    </row>
    <row r="57" spans="1:11" ht="27.95" customHeight="1" thickBot="1" x14ac:dyDescent="0.25">
      <c r="A57" s="230"/>
      <c r="B57" s="231"/>
      <c r="C57" s="231"/>
      <c r="D57" s="231"/>
      <c r="E57" s="231" t="s">
        <v>45</v>
      </c>
      <c r="F57" s="232">
        <v>5</v>
      </c>
      <c r="G57" s="231"/>
      <c r="H57" s="432" t="s">
        <v>46</v>
      </c>
      <c r="I57" s="432"/>
      <c r="J57" s="253">
        <v>27.25</v>
      </c>
      <c r="K57" s="218"/>
    </row>
    <row r="58" spans="1:11" ht="27.95" customHeight="1" thickBot="1" x14ac:dyDescent="0.25">
      <c r="A58" s="443" t="str">
        <f>D60</f>
        <v>PINTOR PARA TINTA EPÓXI COM ENCARGOS COMPLEMENTARES</v>
      </c>
      <c r="B58" s="444"/>
      <c r="C58" s="444"/>
      <c r="D58" s="444"/>
      <c r="E58" s="444"/>
      <c r="F58" s="444"/>
      <c r="G58" s="444"/>
      <c r="H58" s="444"/>
      <c r="I58" s="444"/>
      <c r="J58" s="445"/>
      <c r="K58" s="218"/>
    </row>
    <row r="59" spans="1:11" ht="27.95" customHeight="1" x14ac:dyDescent="0.2">
      <c r="A59" s="264" t="s">
        <v>70</v>
      </c>
      <c r="B59" s="257" t="s">
        <v>5</v>
      </c>
      <c r="C59" s="258" t="s">
        <v>6</v>
      </c>
      <c r="D59" s="258" t="s">
        <v>7</v>
      </c>
      <c r="E59" s="431" t="s">
        <v>8</v>
      </c>
      <c r="F59" s="431"/>
      <c r="G59" s="259" t="s">
        <v>9</v>
      </c>
      <c r="H59" s="257" t="s">
        <v>10</v>
      </c>
      <c r="I59" s="257" t="s">
        <v>11</v>
      </c>
      <c r="J59" s="257" t="s">
        <v>12</v>
      </c>
      <c r="K59" s="218"/>
    </row>
    <row r="60" spans="1:11" ht="27.95" customHeight="1" x14ac:dyDescent="0.2">
      <c r="A60" s="211" t="s">
        <v>13</v>
      </c>
      <c r="B60" s="212" t="s">
        <v>96</v>
      </c>
      <c r="C60" s="211" t="s">
        <v>15</v>
      </c>
      <c r="D60" s="211" t="s">
        <v>97</v>
      </c>
      <c r="E60" s="345" t="s">
        <v>17</v>
      </c>
      <c r="F60" s="345"/>
      <c r="G60" s="214" t="s">
        <v>18</v>
      </c>
      <c r="H60" s="215">
        <v>1</v>
      </c>
      <c r="I60" s="216">
        <v>23.56</v>
      </c>
      <c r="J60" s="216">
        <v>23.56</v>
      </c>
      <c r="K60" s="218"/>
    </row>
    <row r="61" spans="1:11" ht="27.95" customHeight="1" x14ac:dyDescent="0.2">
      <c r="A61" s="202" t="s">
        <v>19</v>
      </c>
      <c r="B61" s="203" t="s">
        <v>98</v>
      </c>
      <c r="C61" s="202" t="s">
        <v>15</v>
      </c>
      <c r="D61" s="202" t="s">
        <v>99</v>
      </c>
      <c r="E61" s="339" t="s">
        <v>17</v>
      </c>
      <c r="F61" s="339"/>
      <c r="G61" s="205" t="s">
        <v>18</v>
      </c>
      <c r="H61" s="206">
        <v>1</v>
      </c>
      <c r="I61" s="207">
        <v>0.19</v>
      </c>
      <c r="J61" s="207">
        <v>0.19</v>
      </c>
      <c r="K61" s="218"/>
    </row>
    <row r="62" spans="1:11" ht="27.95" customHeight="1" x14ac:dyDescent="0.2">
      <c r="A62" s="202" t="s">
        <v>22</v>
      </c>
      <c r="B62" s="203" t="s">
        <v>23</v>
      </c>
      <c r="C62" s="202" t="s">
        <v>15</v>
      </c>
      <c r="D62" s="202" t="s">
        <v>24</v>
      </c>
      <c r="E62" s="339" t="s">
        <v>25</v>
      </c>
      <c r="F62" s="339"/>
      <c r="G62" s="205" t="s">
        <v>18</v>
      </c>
      <c r="H62" s="206">
        <v>1</v>
      </c>
      <c r="I62" s="207">
        <v>1.03</v>
      </c>
      <c r="J62" s="207">
        <v>1.03</v>
      </c>
      <c r="K62" s="218"/>
    </row>
    <row r="63" spans="1:11" ht="27.95" customHeight="1" x14ac:dyDescent="0.2">
      <c r="A63" s="202" t="s">
        <v>22</v>
      </c>
      <c r="B63" s="203" t="s">
        <v>79</v>
      </c>
      <c r="C63" s="202" t="s">
        <v>15</v>
      </c>
      <c r="D63" s="202" t="s">
        <v>80</v>
      </c>
      <c r="E63" s="339" t="s">
        <v>31</v>
      </c>
      <c r="F63" s="339"/>
      <c r="G63" s="205" t="s">
        <v>18</v>
      </c>
      <c r="H63" s="206">
        <v>1</v>
      </c>
      <c r="I63" s="207">
        <v>1.33</v>
      </c>
      <c r="J63" s="207">
        <v>1.33</v>
      </c>
      <c r="K63" s="218"/>
    </row>
    <row r="64" spans="1:11" ht="27.95" customHeight="1" x14ac:dyDescent="0.2">
      <c r="A64" s="202" t="s">
        <v>22</v>
      </c>
      <c r="B64" s="203" t="s">
        <v>77</v>
      </c>
      <c r="C64" s="202" t="s">
        <v>15</v>
      </c>
      <c r="D64" s="202" t="s">
        <v>78</v>
      </c>
      <c r="E64" s="339" t="s">
        <v>31</v>
      </c>
      <c r="F64" s="339"/>
      <c r="G64" s="205" t="s">
        <v>18</v>
      </c>
      <c r="H64" s="206">
        <v>1</v>
      </c>
      <c r="I64" s="207">
        <v>1.27</v>
      </c>
      <c r="J64" s="207">
        <v>1.27</v>
      </c>
      <c r="K64" s="218"/>
    </row>
    <row r="65" spans="1:11" ht="27.95" customHeight="1" x14ac:dyDescent="0.2">
      <c r="A65" s="202" t="s">
        <v>22</v>
      </c>
      <c r="B65" s="203" t="s">
        <v>34</v>
      </c>
      <c r="C65" s="202" t="s">
        <v>15</v>
      </c>
      <c r="D65" s="202" t="s">
        <v>35</v>
      </c>
      <c r="E65" s="339" t="s">
        <v>25</v>
      </c>
      <c r="F65" s="339"/>
      <c r="G65" s="205" t="s">
        <v>18</v>
      </c>
      <c r="H65" s="206">
        <v>1</v>
      </c>
      <c r="I65" s="207">
        <v>0.55000000000000004</v>
      </c>
      <c r="J65" s="207">
        <v>0.55000000000000004</v>
      </c>
      <c r="K65" s="218"/>
    </row>
    <row r="66" spans="1:11" ht="27.95" customHeight="1" x14ac:dyDescent="0.2">
      <c r="A66" s="202" t="s">
        <v>22</v>
      </c>
      <c r="B66" s="203" t="s">
        <v>100</v>
      </c>
      <c r="C66" s="202" t="s">
        <v>15</v>
      </c>
      <c r="D66" s="202" t="s">
        <v>101</v>
      </c>
      <c r="E66" s="339" t="s">
        <v>28</v>
      </c>
      <c r="F66" s="339"/>
      <c r="G66" s="205" t="s">
        <v>18</v>
      </c>
      <c r="H66" s="206">
        <v>1</v>
      </c>
      <c r="I66" s="207">
        <v>18.34</v>
      </c>
      <c r="J66" s="207">
        <v>18.34</v>
      </c>
      <c r="K66" s="218"/>
    </row>
    <row r="67" spans="1:11" ht="27.95" customHeight="1" x14ac:dyDescent="0.2">
      <c r="A67" s="202" t="s">
        <v>22</v>
      </c>
      <c r="B67" s="203" t="s">
        <v>36</v>
      </c>
      <c r="C67" s="202" t="s">
        <v>15</v>
      </c>
      <c r="D67" s="202" t="s">
        <v>37</v>
      </c>
      <c r="E67" s="339" t="s">
        <v>38</v>
      </c>
      <c r="F67" s="339"/>
      <c r="G67" s="205" t="s">
        <v>18</v>
      </c>
      <c r="H67" s="206">
        <v>1</v>
      </c>
      <c r="I67" s="207">
        <v>0.06</v>
      </c>
      <c r="J67" s="207">
        <v>0.06</v>
      </c>
      <c r="K67" s="218"/>
    </row>
    <row r="68" spans="1:11" ht="27.95" customHeight="1" x14ac:dyDescent="0.2">
      <c r="A68" s="202" t="s">
        <v>22</v>
      </c>
      <c r="B68" s="203" t="s">
        <v>39</v>
      </c>
      <c r="C68" s="202" t="s">
        <v>15</v>
      </c>
      <c r="D68" s="202" t="s">
        <v>40</v>
      </c>
      <c r="E68" s="339" t="s">
        <v>41</v>
      </c>
      <c r="F68" s="339"/>
      <c r="G68" s="205" t="s">
        <v>18</v>
      </c>
      <c r="H68" s="206">
        <v>1</v>
      </c>
      <c r="I68" s="207">
        <v>0.79</v>
      </c>
      <c r="J68" s="207">
        <v>0.79</v>
      </c>
      <c r="K68" s="218"/>
    </row>
    <row r="69" spans="1:11" ht="27.95" customHeight="1" x14ac:dyDescent="0.2">
      <c r="A69" s="203"/>
      <c r="B69" s="203"/>
      <c r="C69" s="203"/>
      <c r="D69" s="203"/>
      <c r="E69" s="203" t="s">
        <v>42</v>
      </c>
      <c r="F69" s="207">
        <v>8.6266294000000006</v>
      </c>
      <c r="G69" s="203" t="s">
        <v>43</v>
      </c>
      <c r="H69" s="207">
        <v>9.9</v>
      </c>
      <c r="I69" s="203" t="s">
        <v>44</v>
      </c>
      <c r="J69" s="207">
        <v>18.53</v>
      </c>
      <c r="K69" s="218"/>
    </row>
    <row r="70" spans="1:11" ht="27.95" customHeight="1" thickBot="1" x14ac:dyDescent="0.25">
      <c r="A70" s="245"/>
      <c r="B70" s="245"/>
      <c r="C70" s="245"/>
      <c r="D70" s="245"/>
      <c r="E70" s="245" t="s">
        <v>45</v>
      </c>
      <c r="F70" s="246">
        <v>5.3</v>
      </c>
      <c r="G70" s="245"/>
      <c r="H70" s="430" t="s">
        <v>46</v>
      </c>
      <c r="I70" s="430"/>
      <c r="J70" s="254">
        <v>28.86</v>
      </c>
      <c r="K70" s="218"/>
    </row>
    <row r="71" spans="1:11" ht="27.95" customHeight="1" thickBot="1" x14ac:dyDescent="0.25">
      <c r="A71" s="446" t="str">
        <f>D73</f>
        <v>ELETRICISTA COM ENCARGOS COMPLEMENTARES</v>
      </c>
      <c r="B71" s="447"/>
      <c r="C71" s="447"/>
      <c r="D71" s="447"/>
      <c r="E71" s="447"/>
      <c r="F71" s="447"/>
      <c r="G71" s="447"/>
      <c r="H71" s="447"/>
      <c r="I71" s="447"/>
      <c r="J71" s="448"/>
      <c r="K71" s="218"/>
    </row>
    <row r="72" spans="1:11" ht="27.95" customHeight="1" x14ac:dyDescent="0.2">
      <c r="A72" s="256" t="s">
        <v>81</v>
      </c>
      <c r="B72" s="257" t="s">
        <v>5</v>
      </c>
      <c r="C72" s="258" t="s">
        <v>6</v>
      </c>
      <c r="D72" s="258" t="s">
        <v>7</v>
      </c>
      <c r="E72" s="431" t="s">
        <v>8</v>
      </c>
      <c r="F72" s="431"/>
      <c r="G72" s="259" t="s">
        <v>9</v>
      </c>
      <c r="H72" s="257" t="s">
        <v>10</v>
      </c>
      <c r="I72" s="257" t="s">
        <v>11</v>
      </c>
      <c r="J72" s="260" t="s">
        <v>12</v>
      </c>
      <c r="K72" s="218"/>
    </row>
    <row r="73" spans="1:11" ht="27.95" customHeight="1" x14ac:dyDescent="0.2">
      <c r="A73" s="225" t="s">
        <v>13</v>
      </c>
      <c r="B73" s="212" t="s">
        <v>114</v>
      </c>
      <c r="C73" s="211" t="s">
        <v>15</v>
      </c>
      <c r="D73" s="211" t="s">
        <v>115</v>
      </c>
      <c r="E73" s="345" t="s">
        <v>17</v>
      </c>
      <c r="F73" s="345"/>
      <c r="G73" s="214" t="s">
        <v>18</v>
      </c>
      <c r="H73" s="215">
        <v>1</v>
      </c>
      <c r="I73" s="216">
        <v>21.46</v>
      </c>
      <c r="J73" s="226">
        <v>21.46</v>
      </c>
      <c r="K73" s="218"/>
    </row>
    <row r="74" spans="1:11" ht="27.95" customHeight="1" x14ac:dyDescent="0.2">
      <c r="A74" s="227" t="s">
        <v>19</v>
      </c>
      <c r="B74" s="203" t="s">
        <v>116</v>
      </c>
      <c r="C74" s="202" t="s">
        <v>15</v>
      </c>
      <c r="D74" s="202" t="s">
        <v>117</v>
      </c>
      <c r="E74" s="339" t="s">
        <v>17</v>
      </c>
      <c r="F74" s="339"/>
      <c r="G74" s="205" t="s">
        <v>18</v>
      </c>
      <c r="H74" s="206">
        <v>1</v>
      </c>
      <c r="I74" s="207">
        <v>0.45</v>
      </c>
      <c r="J74" s="228">
        <v>0.45</v>
      </c>
      <c r="K74" s="218"/>
    </row>
    <row r="75" spans="1:11" ht="27.95" customHeight="1" x14ac:dyDescent="0.2">
      <c r="A75" s="227" t="s">
        <v>22</v>
      </c>
      <c r="B75" s="203" t="s">
        <v>23</v>
      </c>
      <c r="C75" s="202" t="s">
        <v>15</v>
      </c>
      <c r="D75" s="202" t="s">
        <v>24</v>
      </c>
      <c r="E75" s="339" t="s">
        <v>25</v>
      </c>
      <c r="F75" s="339"/>
      <c r="G75" s="205" t="s">
        <v>18</v>
      </c>
      <c r="H75" s="206">
        <v>1</v>
      </c>
      <c r="I75" s="207">
        <v>1.03</v>
      </c>
      <c r="J75" s="228">
        <v>1.03</v>
      </c>
      <c r="K75" s="218"/>
    </row>
    <row r="76" spans="1:11" ht="27.95" customHeight="1" x14ac:dyDescent="0.2">
      <c r="A76" s="227" t="s">
        <v>22</v>
      </c>
      <c r="B76" s="203" t="s">
        <v>118</v>
      </c>
      <c r="C76" s="202" t="s">
        <v>15</v>
      </c>
      <c r="D76" s="202" t="s">
        <v>119</v>
      </c>
      <c r="E76" s="339" t="s">
        <v>28</v>
      </c>
      <c r="F76" s="339"/>
      <c r="G76" s="205" t="s">
        <v>18</v>
      </c>
      <c r="H76" s="206">
        <v>1</v>
      </c>
      <c r="I76" s="207">
        <v>17.05</v>
      </c>
      <c r="J76" s="228">
        <v>17.05</v>
      </c>
      <c r="K76" s="218"/>
    </row>
    <row r="77" spans="1:11" ht="27.95" customHeight="1" x14ac:dyDescent="0.2">
      <c r="A77" s="227" t="s">
        <v>22</v>
      </c>
      <c r="B77" s="203" t="s">
        <v>109</v>
      </c>
      <c r="C77" s="202" t="s">
        <v>15</v>
      </c>
      <c r="D77" s="202" t="s">
        <v>110</v>
      </c>
      <c r="E77" s="339" t="s">
        <v>31</v>
      </c>
      <c r="F77" s="339"/>
      <c r="G77" s="205" t="s">
        <v>18</v>
      </c>
      <c r="H77" s="206">
        <v>1</v>
      </c>
      <c r="I77" s="207">
        <v>0.91</v>
      </c>
      <c r="J77" s="228">
        <v>0.91</v>
      </c>
      <c r="K77" s="218"/>
    </row>
    <row r="78" spans="1:11" ht="27.95" customHeight="1" x14ac:dyDescent="0.2">
      <c r="A78" s="227" t="s">
        <v>22</v>
      </c>
      <c r="B78" s="203" t="s">
        <v>34</v>
      </c>
      <c r="C78" s="202" t="s">
        <v>15</v>
      </c>
      <c r="D78" s="202" t="s">
        <v>35</v>
      </c>
      <c r="E78" s="339" t="s">
        <v>25</v>
      </c>
      <c r="F78" s="339"/>
      <c r="G78" s="205" t="s">
        <v>18</v>
      </c>
      <c r="H78" s="206">
        <v>1</v>
      </c>
      <c r="I78" s="207">
        <v>0.55000000000000004</v>
      </c>
      <c r="J78" s="228">
        <v>0.55000000000000004</v>
      </c>
      <c r="K78" s="218"/>
    </row>
    <row r="79" spans="1:11" ht="27.95" customHeight="1" x14ac:dyDescent="0.2">
      <c r="A79" s="227" t="s">
        <v>22</v>
      </c>
      <c r="B79" s="203" t="s">
        <v>111</v>
      </c>
      <c r="C79" s="202" t="s">
        <v>15</v>
      </c>
      <c r="D79" s="202" t="s">
        <v>112</v>
      </c>
      <c r="E79" s="339" t="s">
        <v>31</v>
      </c>
      <c r="F79" s="339"/>
      <c r="G79" s="205" t="s">
        <v>18</v>
      </c>
      <c r="H79" s="206">
        <v>1</v>
      </c>
      <c r="I79" s="207">
        <v>0.62</v>
      </c>
      <c r="J79" s="228">
        <v>0.62</v>
      </c>
      <c r="K79" s="218"/>
    </row>
    <row r="80" spans="1:11" ht="27.95" customHeight="1" x14ac:dyDescent="0.2">
      <c r="A80" s="227" t="s">
        <v>22</v>
      </c>
      <c r="B80" s="203" t="s">
        <v>36</v>
      </c>
      <c r="C80" s="202" t="s">
        <v>15</v>
      </c>
      <c r="D80" s="202" t="s">
        <v>37</v>
      </c>
      <c r="E80" s="339" t="s">
        <v>38</v>
      </c>
      <c r="F80" s="339"/>
      <c r="G80" s="205" t="s">
        <v>18</v>
      </c>
      <c r="H80" s="206">
        <v>1</v>
      </c>
      <c r="I80" s="207">
        <v>0.06</v>
      </c>
      <c r="J80" s="228">
        <v>0.06</v>
      </c>
      <c r="K80" s="218"/>
    </row>
    <row r="81" spans="1:11" ht="27.95" customHeight="1" x14ac:dyDescent="0.2">
      <c r="A81" s="227" t="s">
        <v>22</v>
      </c>
      <c r="B81" s="203" t="s">
        <v>39</v>
      </c>
      <c r="C81" s="202" t="s">
        <v>15</v>
      </c>
      <c r="D81" s="202" t="s">
        <v>40</v>
      </c>
      <c r="E81" s="339" t="s">
        <v>41</v>
      </c>
      <c r="F81" s="339"/>
      <c r="G81" s="205" t="s">
        <v>18</v>
      </c>
      <c r="H81" s="206">
        <v>1</v>
      </c>
      <c r="I81" s="207">
        <v>0.79</v>
      </c>
      <c r="J81" s="228">
        <v>0.79</v>
      </c>
      <c r="K81" s="218"/>
    </row>
    <row r="82" spans="1:11" ht="27.95" customHeight="1" x14ac:dyDescent="0.2">
      <c r="A82" s="229"/>
      <c r="B82" s="203"/>
      <c r="C82" s="203"/>
      <c r="D82" s="203"/>
      <c r="E82" s="203" t="s">
        <v>42</v>
      </c>
      <c r="F82" s="207">
        <v>8.1471136000000008</v>
      </c>
      <c r="G82" s="203" t="s">
        <v>43</v>
      </c>
      <c r="H82" s="207">
        <v>9.35</v>
      </c>
      <c r="I82" s="203" t="s">
        <v>44</v>
      </c>
      <c r="J82" s="228">
        <v>17.5</v>
      </c>
      <c r="K82" s="218"/>
    </row>
    <row r="83" spans="1:11" ht="27.95" customHeight="1" thickBot="1" x14ac:dyDescent="0.25">
      <c r="A83" s="261"/>
      <c r="B83" s="245"/>
      <c r="C83" s="245"/>
      <c r="D83" s="245"/>
      <c r="E83" s="245" t="s">
        <v>45</v>
      </c>
      <c r="F83" s="246">
        <v>4.82</v>
      </c>
      <c r="G83" s="245"/>
      <c r="H83" s="430" t="s">
        <v>46</v>
      </c>
      <c r="I83" s="430"/>
      <c r="J83" s="262">
        <v>26.28</v>
      </c>
      <c r="K83" s="218"/>
    </row>
    <row r="84" spans="1:11" ht="27.95" customHeight="1" thickBot="1" x14ac:dyDescent="0.25">
      <c r="A84" s="446" t="str">
        <f>D86</f>
        <v>CARPINTEIRO DE ESQUADRIA COM ENCARGOS COMPLEMENTARES</v>
      </c>
      <c r="B84" s="447"/>
      <c r="C84" s="447"/>
      <c r="D84" s="447"/>
      <c r="E84" s="447"/>
      <c r="F84" s="447"/>
      <c r="G84" s="447"/>
      <c r="H84" s="447"/>
      <c r="I84" s="447"/>
      <c r="J84" s="448"/>
      <c r="K84" s="218"/>
    </row>
    <row r="85" spans="1:11" ht="27.95" customHeight="1" x14ac:dyDescent="0.2">
      <c r="A85" s="247" t="s">
        <v>88</v>
      </c>
      <c r="B85" s="248" t="s">
        <v>5</v>
      </c>
      <c r="C85" s="249" t="s">
        <v>6</v>
      </c>
      <c r="D85" s="249" t="s">
        <v>7</v>
      </c>
      <c r="E85" s="429" t="s">
        <v>8</v>
      </c>
      <c r="F85" s="429"/>
      <c r="G85" s="251" t="s">
        <v>9</v>
      </c>
      <c r="H85" s="248" t="s">
        <v>10</v>
      </c>
      <c r="I85" s="248" t="s">
        <v>11</v>
      </c>
      <c r="J85" s="252" t="s">
        <v>12</v>
      </c>
      <c r="K85" s="218"/>
    </row>
    <row r="86" spans="1:11" ht="27.95" customHeight="1" x14ac:dyDescent="0.2">
      <c r="A86" s="225" t="s">
        <v>13</v>
      </c>
      <c r="B86" s="212" t="s">
        <v>132</v>
      </c>
      <c r="C86" s="211" t="s">
        <v>15</v>
      </c>
      <c r="D86" s="211" t="s">
        <v>133</v>
      </c>
      <c r="E86" s="345" t="s">
        <v>17</v>
      </c>
      <c r="F86" s="345"/>
      <c r="G86" s="214" t="s">
        <v>18</v>
      </c>
      <c r="H86" s="215">
        <v>1</v>
      </c>
      <c r="I86" s="216">
        <v>19</v>
      </c>
      <c r="J86" s="226">
        <v>19</v>
      </c>
      <c r="K86" s="218"/>
    </row>
    <row r="87" spans="1:11" ht="27.95" customHeight="1" x14ac:dyDescent="0.2">
      <c r="A87" s="227" t="s">
        <v>19</v>
      </c>
      <c r="B87" s="203" t="s">
        <v>134</v>
      </c>
      <c r="C87" s="202" t="s">
        <v>15</v>
      </c>
      <c r="D87" s="202" t="s">
        <v>135</v>
      </c>
      <c r="E87" s="339" t="s">
        <v>17</v>
      </c>
      <c r="F87" s="339"/>
      <c r="G87" s="205" t="s">
        <v>18</v>
      </c>
      <c r="H87" s="206">
        <v>1</v>
      </c>
      <c r="I87" s="207">
        <v>0.15</v>
      </c>
      <c r="J87" s="228">
        <v>0.15</v>
      </c>
      <c r="K87" s="218"/>
    </row>
    <row r="88" spans="1:11" ht="27.95" customHeight="1" x14ac:dyDescent="0.2">
      <c r="A88" s="227" t="s">
        <v>22</v>
      </c>
      <c r="B88" s="203" t="s">
        <v>23</v>
      </c>
      <c r="C88" s="202" t="s">
        <v>15</v>
      </c>
      <c r="D88" s="202" t="s">
        <v>24</v>
      </c>
      <c r="E88" s="339" t="s">
        <v>25</v>
      </c>
      <c r="F88" s="339"/>
      <c r="G88" s="205" t="s">
        <v>18</v>
      </c>
      <c r="H88" s="206">
        <v>1</v>
      </c>
      <c r="I88" s="207">
        <v>1.03</v>
      </c>
      <c r="J88" s="228">
        <v>1.03</v>
      </c>
      <c r="K88" s="218"/>
    </row>
    <row r="89" spans="1:11" ht="27.95" customHeight="1" x14ac:dyDescent="0.2">
      <c r="A89" s="227" t="s">
        <v>22</v>
      </c>
      <c r="B89" s="203" t="s">
        <v>136</v>
      </c>
      <c r="C89" s="202" t="s">
        <v>15</v>
      </c>
      <c r="D89" s="202" t="s">
        <v>137</v>
      </c>
      <c r="E89" s="339" t="s">
        <v>28</v>
      </c>
      <c r="F89" s="339"/>
      <c r="G89" s="205" t="s">
        <v>18</v>
      </c>
      <c r="H89" s="206">
        <v>1</v>
      </c>
      <c r="I89" s="207">
        <v>14.99</v>
      </c>
      <c r="J89" s="228">
        <v>14.99</v>
      </c>
      <c r="K89" s="218"/>
    </row>
    <row r="90" spans="1:11" ht="27.95" customHeight="1" x14ac:dyDescent="0.2">
      <c r="A90" s="227" t="s">
        <v>22</v>
      </c>
      <c r="B90" s="203" t="s">
        <v>129</v>
      </c>
      <c r="C90" s="202" t="s">
        <v>15</v>
      </c>
      <c r="D90" s="202" t="s">
        <v>130</v>
      </c>
      <c r="E90" s="339" t="s">
        <v>31</v>
      </c>
      <c r="F90" s="339"/>
      <c r="G90" s="205" t="s">
        <v>18</v>
      </c>
      <c r="H90" s="206">
        <v>1</v>
      </c>
      <c r="I90" s="207">
        <v>0.38</v>
      </c>
      <c r="J90" s="228">
        <v>0.38</v>
      </c>
      <c r="K90" s="218"/>
    </row>
    <row r="91" spans="1:11" ht="27.95" customHeight="1" x14ac:dyDescent="0.2">
      <c r="A91" s="227" t="s">
        <v>22</v>
      </c>
      <c r="B91" s="203" t="s">
        <v>127</v>
      </c>
      <c r="C91" s="202" t="s">
        <v>15</v>
      </c>
      <c r="D91" s="202" t="s">
        <v>128</v>
      </c>
      <c r="E91" s="339" t="s">
        <v>31</v>
      </c>
      <c r="F91" s="339"/>
      <c r="G91" s="205" t="s">
        <v>18</v>
      </c>
      <c r="H91" s="206">
        <v>1</v>
      </c>
      <c r="I91" s="207">
        <v>1.05</v>
      </c>
      <c r="J91" s="228">
        <v>1.05</v>
      </c>
      <c r="K91" s="218"/>
    </row>
    <row r="92" spans="1:11" ht="27.95" customHeight="1" x14ac:dyDescent="0.2">
      <c r="A92" s="227" t="s">
        <v>22</v>
      </c>
      <c r="B92" s="203" t="s">
        <v>34</v>
      </c>
      <c r="C92" s="202" t="s">
        <v>15</v>
      </c>
      <c r="D92" s="202" t="s">
        <v>35</v>
      </c>
      <c r="E92" s="339" t="s">
        <v>25</v>
      </c>
      <c r="F92" s="339"/>
      <c r="G92" s="205" t="s">
        <v>18</v>
      </c>
      <c r="H92" s="206">
        <v>1</v>
      </c>
      <c r="I92" s="207">
        <v>0.55000000000000004</v>
      </c>
      <c r="J92" s="228">
        <v>0.55000000000000004</v>
      </c>
      <c r="K92" s="218"/>
    </row>
    <row r="93" spans="1:11" ht="27.95" customHeight="1" x14ac:dyDescent="0.2">
      <c r="A93" s="227" t="s">
        <v>22</v>
      </c>
      <c r="B93" s="203" t="s">
        <v>36</v>
      </c>
      <c r="C93" s="202" t="s">
        <v>15</v>
      </c>
      <c r="D93" s="202" t="s">
        <v>37</v>
      </c>
      <c r="E93" s="339" t="s">
        <v>38</v>
      </c>
      <c r="F93" s="339"/>
      <c r="G93" s="205" t="s">
        <v>18</v>
      </c>
      <c r="H93" s="206">
        <v>1</v>
      </c>
      <c r="I93" s="207">
        <v>0.06</v>
      </c>
      <c r="J93" s="228">
        <v>0.06</v>
      </c>
      <c r="K93" s="218"/>
    </row>
    <row r="94" spans="1:11" ht="27.95" customHeight="1" x14ac:dyDescent="0.2">
      <c r="A94" s="227" t="s">
        <v>22</v>
      </c>
      <c r="B94" s="203" t="s">
        <v>39</v>
      </c>
      <c r="C94" s="202" t="s">
        <v>15</v>
      </c>
      <c r="D94" s="202" t="s">
        <v>40</v>
      </c>
      <c r="E94" s="339" t="s">
        <v>41</v>
      </c>
      <c r="F94" s="339"/>
      <c r="G94" s="205" t="s">
        <v>18</v>
      </c>
      <c r="H94" s="206">
        <v>1</v>
      </c>
      <c r="I94" s="207">
        <v>0.79</v>
      </c>
      <c r="J94" s="228">
        <v>0.79</v>
      </c>
      <c r="K94" s="218"/>
    </row>
    <row r="95" spans="1:11" ht="27.95" customHeight="1" x14ac:dyDescent="0.2">
      <c r="A95" s="229"/>
      <c r="B95" s="203"/>
      <c r="C95" s="203"/>
      <c r="D95" s="203"/>
      <c r="E95" s="203" t="s">
        <v>42</v>
      </c>
      <c r="F95" s="207">
        <v>7.0484171</v>
      </c>
      <c r="G95" s="203" t="s">
        <v>43</v>
      </c>
      <c r="H95" s="207">
        <v>8.09</v>
      </c>
      <c r="I95" s="203" t="s">
        <v>44</v>
      </c>
      <c r="J95" s="228">
        <v>15.14</v>
      </c>
      <c r="K95" s="218"/>
    </row>
    <row r="96" spans="1:11" ht="27.95" customHeight="1" thickBot="1" x14ac:dyDescent="0.25">
      <c r="A96" s="230"/>
      <c r="B96" s="231"/>
      <c r="C96" s="231"/>
      <c r="D96" s="231"/>
      <c r="E96" s="231" t="s">
        <v>45</v>
      </c>
      <c r="F96" s="232">
        <v>4.2699999999999996</v>
      </c>
      <c r="G96" s="231"/>
      <c r="H96" s="432" t="s">
        <v>46</v>
      </c>
      <c r="I96" s="432"/>
      <c r="J96" s="253">
        <v>23.27</v>
      </c>
      <c r="K96" s="218"/>
    </row>
    <row r="97" spans="1:11" ht="27.95" customHeight="1" thickBot="1" x14ac:dyDescent="0.25">
      <c r="A97" s="443" t="str">
        <f>D99</f>
        <v>CARPINTEIRO DE FORMAS COM ENCARGOS COMPLEMENTARES</v>
      </c>
      <c r="B97" s="444"/>
      <c r="C97" s="444"/>
      <c r="D97" s="444"/>
      <c r="E97" s="444"/>
      <c r="F97" s="444"/>
      <c r="G97" s="444"/>
      <c r="H97" s="444"/>
      <c r="I97" s="444"/>
      <c r="J97" s="445"/>
      <c r="K97" s="218"/>
    </row>
    <row r="98" spans="1:11" ht="27.95" customHeight="1" x14ac:dyDescent="0.2">
      <c r="A98" s="263" t="s">
        <v>95</v>
      </c>
      <c r="B98" s="257" t="s">
        <v>5</v>
      </c>
      <c r="C98" s="258" t="s">
        <v>6</v>
      </c>
      <c r="D98" s="258" t="s">
        <v>7</v>
      </c>
      <c r="E98" s="431" t="s">
        <v>8</v>
      </c>
      <c r="F98" s="431"/>
      <c r="G98" s="259" t="s">
        <v>9</v>
      </c>
      <c r="H98" s="257" t="s">
        <v>10</v>
      </c>
      <c r="I98" s="257" t="s">
        <v>11</v>
      </c>
      <c r="J98" s="257" t="s">
        <v>12</v>
      </c>
      <c r="K98" s="218"/>
    </row>
    <row r="99" spans="1:11" ht="27.95" customHeight="1" x14ac:dyDescent="0.2">
      <c r="A99" s="211" t="s">
        <v>13</v>
      </c>
      <c r="B99" s="212" t="s">
        <v>139</v>
      </c>
      <c r="C99" s="211" t="s">
        <v>15</v>
      </c>
      <c r="D99" s="211" t="s">
        <v>140</v>
      </c>
      <c r="E99" s="345" t="s">
        <v>17</v>
      </c>
      <c r="F99" s="345"/>
      <c r="G99" s="214" t="s">
        <v>18</v>
      </c>
      <c r="H99" s="215">
        <v>1</v>
      </c>
      <c r="I99" s="216">
        <v>21.04</v>
      </c>
      <c r="J99" s="216">
        <v>21.04</v>
      </c>
      <c r="K99" s="218"/>
    </row>
    <row r="100" spans="1:11" ht="27.95" customHeight="1" x14ac:dyDescent="0.2">
      <c r="A100" s="202" t="s">
        <v>19</v>
      </c>
      <c r="B100" s="203" t="s">
        <v>141</v>
      </c>
      <c r="C100" s="202" t="s">
        <v>15</v>
      </c>
      <c r="D100" s="202" t="s">
        <v>142</v>
      </c>
      <c r="E100" s="339" t="s">
        <v>17</v>
      </c>
      <c r="F100" s="339"/>
      <c r="G100" s="205" t="s">
        <v>18</v>
      </c>
      <c r="H100" s="206">
        <v>1</v>
      </c>
      <c r="I100" s="207">
        <v>0.13</v>
      </c>
      <c r="J100" s="207">
        <v>0.13</v>
      </c>
      <c r="K100" s="218"/>
    </row>
    <row r="101" spans="1:11" ht="27.95" customHeight="1" x14ac:dyDescent="0.2">
      <c r="A101" s="202" t="s">
        <v>22</v>
      </c>
      <c r="B101" s="203" t="s">
        <v>23</v>
      </c>
      <c r="C101" s="202" t="s">
        <v>15</v>
      </c>
      <c r="D101" s="202" t="s">
        <v>24</v>
      </c>
      <c r="E101" s="339" t="s">
        <v>25</v>
      </c>
      <c r="F101" s="339"/>
      <c r="G101" s="205" t="s">
        <v>18</v>
      </c>
      <c r="H101" s="206">
        <v>1</v>
      </c>
      <c r="I101" s="207">
        <v>1.03</v>
      </c>
      <c r="J101" s="207">
        <v>1.03</v>
      </c>
      <c r="K101" s="218"/>
    </row>
    <row r="102" spans="1:11" ht="27.95" customHeight="1" x14ac:dyDescent="0.2">
      <c r="A102" s="202" t="s">
        <v>22</v>
      </c>
      <c r="B102" s="203" t="s">
        <v>143</v>
      </c>
      <c r="C102" s="202" t="s">
        <v>15</v>
      </c>
      <c r="D102" s="202" t="s">
        <v>144</v>
      </c>
      <c r="E102" s="339" t="s">
        <v>28</v>
      </c>
      <c r="F102" s="339"/>
      <c r="G102" s="205" t="s">
        <v>18</v>
      </c>
      <c r="H102" s="206">
        <v>1</v>
      </c>
      <c r="I102" s="207">
        <v>17.05</v>
      </c>
      <c r="J102" s="207">
        <v>17.05</v>
      </c>
      <c r="K102" s="218"/>
    </row>
    <row r="103" spans="1:11" ht="27.95" customHeight="1" x14ac:dyDescent="0.2">
      <c r="A103" s="202" t="s">
        <v>22</v>
      </c>
      <c r="B103" s="203" t="s">
        <v>127</v>
      </c>
      <c r="C103" s="202" t="s">
        <v>15</v>
      </c>
      <c r="D103" s="202" t="s">
        <v>128</v>
      </c>
      <c r="E103" s="339" t="s">
        <v>31</v>
      </c>
      <c r="F103" s="339"/>
      <c r="G103" s="205" t="s">
        <v>18</v>
      </c>
      <c r="H103" s="206">
        <v>1</v>
      </c>
      <c r="I103" s="207">
        <v>1.05</v>
      </c>
      <c r="J103" s="207">
        <v>1.05</v>
      </c>
      <c r="K103" s="218"/>
    </row>
    <row r="104" spans="1:11" ht="27.95" customHeight="1" x14ac:dyDescent="0.2">
      <c r="A104" s="202" t="s">
        <v>22</v>
      </c>
      <c r="B104" s="203" t="s">
        <v>34</v>
      </c>
      <c r="C104" s="202" t="s">
        <v>15</v>
      </c>
      <c r="D104" s="202" t="s">
        <v>35</v>
      </c>
      <c r="E104" s="339" t="s">
        <v>25</v>
      </c>
      <c r="F104" s="339"/>
      <c r="G104" s="205" t="s">
        <v>18</v>
      </c>
      <c r="H104" s="206">
        <v>1</v>
      </c>
      <c r="I104" s="207">
        <v>0.55000000000000004</v>
      </c>
      <c r="J104" s="207">
        <v>0.55000000000000004</v>
      </c>
      <c r="K104" s="218"/>
    </row>
    <row r="105" spans="1:11" ht="27.95" customHeight="1" x14ac:dyDescent="0.2">
      <c r="A105" s="202" t="s">
        <v>22</v>
      </c>
      <c r="B105" s="203" t="s">
        <v>129</v>
      </c>
      <c r="C105" s="202" t="s">
        <v>15</v>
      </c>
      <c r="D105" s="202" t="s">
        <v>130</v>
      </c>
      <c r="E105" s="339" t="s">
        <v>31</v>
      </c>
      <c r="F105" s="339"/>
      <c r="G105" s="205" t="s">
        <v>18</v>
      </c>
      <c r="H105" s="206">
        <v>1</v>
      </c>
      <c r="I105" s="207">
        <v>0.38</v>
      </c>
      <c r="J105" s="207">
        <v>0.38</v>
      </c>
      <c r="K105" s="218"/>
    </row>
    <row r="106" spans="1:11" ht="27.95" customHeight="1" x14ac:dyDescent="0.2">
      <c r="A106" s="202" t="s">
        <v>22</v>
      </c>
      <c r="B106" s="203" t="s">
        <v>36</v>
      </c>
      <c r="C106" s="202" t="s">
        <v>15</v>
      </c>
      <c r="D106" s="202" t="s">
        <v>37</v>
      </c>
      <c r="E106" s="339" t="s">
        <v>38</v>
      </c>
      <c r="F106" s="339"/>
      <c r="G106" s="205" t="s">
        <v>18</v>
      </c>
      <c r="H106" s="206">
        <v>1</v>
      </c>
      <c r="I106" s="207">
        <v>0.06</v>
      </c>
      <c r="J106" s="207">
        <v>0.06</v>
      </c>
      <c r="K106" s="218"/>
    </row>
    <row r="107" spans="1:11" ht="27.95" customHeight="1" x14ac:dyDescent="0.2">
      <c r="A107" s="202" t="s">
        <v>22</v>
      </c>
      <c r="B107" s="203" t="s">
        <v>39</v>
      </c>
      <c r="C107" s="202" t="s">
        <v>15</v>
      </c>
      <c r="D107" s="202" t="s">
        <v>40</v>
      </c>
      <c r="E107" s="339" t="s">
        <v>41</v>
      </c>
      <c r="F107" s="339"/>
      <c r="G107" s="205" t="s">
        <v>18</v>
      </c>
      <c r="H107" s="206">
        <v>1</v>
      </c>
      <c r="I107" s="207">
        <v>0.79</v>
      </c>
      <c r="J107" s="207">
        <v>0.79</v>
      </c>
      <c r="K107" s="218"/>
    </row>
    <row r="108" spans="1:11" ht="27.95" customHeight="1" x14ac:dyDescent="0.2">
      <c r="A108" s="203"/>
      <c r="B108" s="203"/>
      <c r="C108" s="203"/>
      <c r="D108" s="203"/>
      <c r="E108" s="203" t="s">
        <v>42</v>
      </c>
      <c r="F108" s="207">
        <v>7.9981378000000003</v>
      </c>
      <c r="G108" s="203" t="s">
        <v>43</v>
      </c>
      <c r="H108" s="207">
        <v>9.18</v>
      </c>
      <c r="I108" s="203" t="s">
        <v>44</v>
      </c>
      <c r="J108" s="207">
        <v>17.18</v>
      </c>
      <c r="K108" s="218"/>
    </row>
    <row r="109" spans="1:11" ht="27.95" customHeight="1" thickBot="1" x14ac:dyDescent="0.25">
      <c r="A109" s="245"/>
      <c r="B109" s="245"/>
      <c r="C109" s="245"/>
      <c r="D109" s="245"/>
      <c r="E109" s="245" t="s">
        <v>45</v>
      </c>
      <c r="F109" s="246">
        <v>4.7300000000000004</v>
      </c>
      <c r="G109" s="245"/>
      <c r="H109" s="430" t="s">
        <v>46</v>
      </c>
      <c r="I109" s="430"/>
      <c r="J109" s="254">
        <v>25.77</v>
      </c>
      <c r="K109" s="218"/>
    </row>
    <row r="110" spans="1:11" ht="27.95" customHeight="1" thickBot="1" x14ac:dyDescent="0.25">
      <c r="A110" s="446" t="str">
        <f>D112</f>
        <v>SERRALHEIRO COM ENCARGOS COMPLEMENTARES</v>
      </c>
      <c r="B110" s="447"/>
      <c r="C110" s="447"/>
      <c r="D110" s="447"/>
      <c r="E110" s="447"/>
      <c r="F110" s="447"/>
      <c r="G110" s="447"/>
      <c r="H110" s="447"/>
      <c r="I110" s="447"/>
      <c r="J110" s="448"/>
      <c r="K110" s="218"/>
    </row>
    <row r="111" spans="1:11" ht="27.95" customHeight="1" x14ac:dyDescent="0.2">
      <c r="A111" s="264" t="s">
        <v>102</v>
      </c>
      <c r="B111" s="257" t="s">
        <v>5</v>
      </c>
      <c r="C111" s="258" t="s">
        <v>6</v>
      </c>
      <c r="D111" s="258" t="s">
        <v>7</v>
      </c>
      <c r="E111" s="431" t="s">
        <v>8</v>
      </c>
      <c r="F111" s="431"/>
      <c r="G111" s="259" t="s">
        <v>9</v>
      </c>
      <c r="H111" s="257" t="s">
        <v>10</v>
      </c>
      <c r="I111" s="257" t="s">
        <v>11</v>
      </c>
      <c r="J111" s="257" t="s">
        <v>12</v>
      </c>
      <c r="K111" s="218"/>
    </row>
    <row r="112" spans="1:11" ht="27.95" customHeight="1" x14ac:dyDescent="0.2">
      <c r="A112" s="211" t="s">
        <v>13</v>
      </c>
      <c r="B112" s="212" t="s">
        <v>153</v>
      </c>
      <c r="C112" s="211" t="s">
        <v>15</v>
      </c>
      <c r="D112" s="211" t="s">
        <v>154</v>
      </c>
      <c r="E112" s="345" t="s">
        <v>17</v>
      </c>
      <c r="F112" s="345"/>
      <c r="G112" s="214" t="s">
        <v>18</v>
      </c>
      <c r="H112" s="215">
        <v>1</v>
      </c>
      <c r="I112" s="216">
        <v>21.14</v>
      </c>
      <c r="J112" s="216">
        <v>21.14</v>
      </c>
      <c r="K112" s="218"/>
    </row>
    <row r="113" spans="1:11" ht="27.95" customHeight="1" x14ac:dyDescent="0.2">
      <c r="A113" s="202" t="s">
        <v>19</v>
      </c>
      <c r="B113" s="203" t="s">
        <v>155</v>
      </c>
      <c r="C113" s="202" t="s">
        <v>15</v>
      </c>
      <c r="D113" s="202" t="s">
        <v>156</v>
      </c>
      <c r="E113" s="339" t="s">
        <v>17</v>
      </c>
      <c r="F113" s="339"/>
      <c r="G113" s="205" t="s">
        <v>18</v>
      </c>
      <c r="H113" s="206">
        <v>1</v>
      </c>
      <c r="I113" s="207">
        <v>0.13</v>
      </c>
      <c r="J113" s="207">
        <v>0.13</v>
      </c>
      <c r="K113" s="218"/>
    </row>
    <row r="114" spans="1:11" ht="27.95" customHeight="1" x14ac:dyDescent="0.2">
      <c r="A114" s="202" t="s">
        <v>22</v>
      </c>
      <c r="B114" s="203" t="s">
        <v>23</v>
      </c>
      <c r="C114" s="202" t="s">
        <v>15</v>
      </c>
      <c r="D114" s="202" t="s">
        <v>24</v>
      </c>
      <c r="E114" s="339" t="s">
        <v>25</v>
      </c>
      <c r="F114" s="339"/>
      <c r="G114" s="205" t="s">
        <v>18</v>
      </c>
      <c r="H114" s="206">
        <v>1</v>
      </c>
      <c r="I114" s="207">
        <v>1.03</v>
      </c>
      <c r="J114" s="207">
        <v>1.03</v>
      </c>
      <c r="K114" s="218"/>
    </row>
    <row r="115" spans="1:11" ht="27.95" customHeight="1" x14ac:dyDescent="0.2">
      <c r="A115" s="202" t="s">
        <v>22</v>
      </c>
      <c r="B115" s="203" t="s">
        <v>29</v>
      </c>
      <c r="C115" s="202" t="s">
        <v>15</v>
      </c>
      <c r="D115" s="202" t="s">
        <v>30</v>
      </c>
      <c r="E115" s="339" t="s">
        <v>31</v>
      </c>
      <c r="F115" s="339"/>
      <c r="G115" s="205" t="s">
        <v>18</v>
      </c>
      <c r="H115" s="206">
        <v>1</v>
      </c>
      <c r="I115" s="207">
        <v>0.95</v>
      </c>
      <c r="J115" s="207">
        <v>0.95</v>
      </c>
      <c r="K115" s="218"/>
    </row>
    <row r="116" spans="1:11" ht="27.95" customHeight="1" x14ac:dyDescent="0.2">
      <c r="A116" s="202" t="s">
        <v>22</v>
      </c>
      <c r="B116" s="203" t="s">
        <v>32</v>
      </c>
      <c r="C116" s="202" t="s">
        <v>15</v>
      </c>
      <c r="D116" s="202" t="s">
        <v>33</v>
      </c>
      <c r="E116" s="339" t="s">
        <v>31</v>
      </c>
      <c r="F116" s="339"/>
      <c r="G116" s="205" t="s">
        <v>18</v>
      </c>
      <c r="H116" s="206">
        <v>1</v>
      </c>
      <c r="I116" s="207">
        <v>0.57999999999999996</v>
      </c>
      <c r="J116" s="207">
        <v>0.57999999999999996</v>
      </c>
      <c r="K116" s="218"/>
    </row>
    <row r="117" spans="1:11" ht="27.95" customHeight="1" x14ac:dyDescent="0.2">
      <c r="A117" s="202" t="s">
        <v>22</v>
      </c>
      <c r="B117" s="203" t="s">
        <v>34</v>
      </c>
      <c r="C117" s="202" t="s">
        <v>15</v>
      </c>
      <c r="D117" s="202" t="s">
        <v>35</v>
      </c>
      <c r="E117" s="339" t="s">
        <v>25</v>
      </c>
      <c r="F117" s="339"/>
      <c r="G117" s="205" t="s">
        <v>18</v>
      </c>
      <c r="H117" s="206">
        <v>1</v>
      </c>
      <c r="I117" s="207">
        <v>0.55000000000000004</v>
      </c>
      <c r="J117" s="207">
        <v>0.55000000000000004</v>
      </c>
      <c r="K117" s="218"/>
    </row>
    <row r="118" spans="1:11" ht="27.95" customHeight="1" x14ac:dyDescent="0.2">
      <c r="A118" s="202" t="s">
        <v>22</v>
      </c>
      <c r="B118" s="203" t="s">
        <v>36</v>
      </c>
      <c r="C118" s="202" t="s">
        <v>15</v>
      </c>
      <c r="D118" s="202" t="s">
        <v>37</v>
      </c>
      <c r="E118" s="339" t="s">
        <v>38</v>
      </c>
      <c r="F118" s="339"/>
      <c r="G118" s="205" t="s">
        <v>18</v>
      </c>
      <c r="H118" s="206">
        <v>1</v>
      </c>
      <c r="I118" s="207">
        <v>0.06</v>
      </c>
      <c r="J118" s="207">
        <v>0.06</v>
      </c>
      <c r="K118" s="218"/>
    </row>
    <row r="119" spans="1:11" ht="27.95" customHeight="1" x14ac:dyDescent="0.2">
      <c r="A119" s="202" t="s">
        <v>22</v>
      </c>
      <c r="B119" s="203" t="s">
        <v>157</v>
      </c>
      <c r="C119" s="202" t="s">
        <v>15</v>
      </c>
      <c r="D119" s="202" t="s">
        <v>158</v>
      </c>
      <c r="E119" s="339" t="s">
        <v>28</v>
      </c>
      <c r="F119" s="339"/>
      <c r="G119" s="205" t="s">
        <v>18</v>
      </c>
      <c r="H119" s="206">
        <v>1</v>
      </c>
      <c r="I119" s="207">
        <v>17.05</v>
      </c>
      <c r="J119" s="207">
        <v>17.05</v>
      </c>
      <c r="K119" s="218"/>
    </row>
    <row r="120" spans="1:11" ht="27.95" customHeight="1" x14ac:dyDescent="0.2">
      <c r="A120" s="202" t="s">
        <v>22</v>
      </c>
      <c r="B120" s="203" t="s">
        <v>39</v>
      </c>
      <c r="C120" s="202" t="s">
        <v>15</v>
      </c>
      <c r="D120" s="202" t="s">
        <v>40</v>
      </c>
      <c r="E120" s="339" t="s">
        <v>41</v>
      </c>
      <c r="F120" s="339"/>
      <c r="G120" s="205" t="s">
        <v>18</v>
      </c>
      <c r="H120" s="206">
        <v>1</v>
      </c>
      <c r="I120" s="207">
        <v>0.79</v>
      </c>
      <c r="J120" s="207">
        <v>0.79</v>
      </c>
      <c r="K120" s="218"/>
    </row>
    <row r="121" spans="1:11" ht="27.95" customHeight="1" x14ac:dyDescent="0.2">
      <c r="A121" s="203"/>
      <c r="B121" s="203"/>
      <c r="C121" s="203"/>
      <c r="D121" s="203"/>
      <c r="E121" s="203" t="s">
        <v>42</v>
      </c>
      <c r="F121" s="207">
        <v>7.9981378000000003</v>
      </c>
      <c r="G121" s="203" t="s">
        <v>43</v>
      </c>
      <c r="H121" s="207">
        <v>9.18</v>
      </c>
      <c r="I121" s="203" t="s">
        <v>44</v>
      </c>
      <c r="J121" s="207">
        <v>17.18</v>
      </c>
      <c r="K121" s="218"/>
    </row>
    <row r="122" spans="1:11" ht="27.95" customHeight="1" thickBot="1" x14ac:dyDescent="0.25">
      <c r="A122" s="245"/>
      <c r="B122" s="245"/>
      <c r="C122" s="245"/>
      <c r="D122" s="245"/>
      <c r="E122" s="245" t="s">
        <v>45</v>
      </c>
      <c r="F122" s="246">
        <v>4.75</v>
      </c>
      <c r="G122" s="245"/>
      <c r="H122" s="430" t="s">
        <v>46</v>
      </c>
      <c r="I122" s="430"/>
      <c r="J122" s="254">
        <v>25.89</v>
      </c>
      <c r="K122" s="218"/>
    </row>
    <row r="123" spans="1:11" ht="27.95" customHeight="1" thickBot="1" x14ac:dyDescent="0.25">
      <c r="A123" s="443" t="str">
        <f>D125</f>
        <v>TELHADISTA COM ENCARGOS COMPLEMENTARES</v>
      </c>
      <c r="B123" s="444"/>
      <c r="C123" s="444"/>
      <c r="D123" s="444"/>
      <c r="E123" s="444"/>
      <c r="F123" s="444"/>
      <c r="G123" s="444"/>
      <c r="H123" s="444"/>
      <c r="I123" s="444"/>
      <c r="J123" s="445"/>
      <c r="K123" s="218"/>
    </row>
    <row r="124" spans="1:11" ht="27.95" customHeight="1" x14ac:dyDescent="0.2">
      <c r="A124" s="258" t="s">
        <v>113</v>
      </c>
      <c r="B124" s="257" t="s">
        <v>5</v>
      </c>
      <c r="C124" s="258" t="s">
        <v>6</v>
      </c>
      <c r="D124" s="258" t="s">
        <v>7</v>
      </c>
      <c r="E124" s="431" t="s">
        <v>8</v>
      </c>
      <c r="F124" s="431"/>
      <c r="G124" s="259" t="s">
        <v>9</v>
      </c>
      <c r="H124" s="257" t="s">
        <v>10</v>
      </c>
      <c r="I124" s="257" t="s">
        <v>11</v>
      </c>
      <c r="J124" s="257" t="s">
        <v>12</v>
      </c>
      <c r="K124" s="218"/>
    </row>
    <row r="125" spans="1:11" ht="27.95" customHeight="1" x14ac:dyDescent="0.2">
      <c r="A125" s="211" t="s">
        <v>13</v>
      </c>
      <c r="B125" s="212" t="s">
        <v>160</v>
      </c>
      <c r="C125" s="211" t="s">
        <v>15</v>
      </c>
      <c r="D125" s="211" t="s">
        <v>161</v>
      </c>
      <c r="E125" s="345" t="s">
        <v>17</v>
      </c>
      <c r="F125" s="345"/>
      <c r="G125" s="214" t="s">
        <v>18</v>
      </c>
      <c r="H125" s="215">
        <v>1</v>
      </c>
      <c r="I125" s="216">
        <v>23.12</v>
      </c>
      <c r="J125" s="216">
        <v>23.12</v>
      </c>
      <c r="K125" s="218"/>
    </row>
    <row r="126" spans="1:11" ht="27.95" customHeight="1" x14ac:dyDescent="0.2">
      <c r="A126" s="202" t="s">
        <v>19</v>
      </c>
      <c r="B126" s="203" t="s">
        <v>162</v>
      </c>
      <c r="C126" s="202" t="s">
        <v>15</v>
      </c>
      <c r="D126" s="202" t="s">
        <v>163</v>
      </c>
      <c r="E126" s="339" t="s">
        <v>17</v>
      </c>
      <c r="F126" s="339"/>
      <c r="G126" s="205" t="s">
        <v>18</v>
      </c>
      <c r="H126" s="206">
        <v>1</v>
      </c>
      <c r="I126" s="207">
        <v>0.15</v>
      </c>
      <c r="J126" s="207">
        <v>0.15</v>
      </c>
      <c r="K126" s="218"/>
    </row>
    <row r="127" spans="1:11" ht="27.95" customHeight="1" x14ac:dyDescent="0.2">
      <c r="A127" s="202" t="s">
        <v>22</v>
      </c>
      <c r="B127" s="203" t="s">
        <v>23</v>
      </c>
      <c r="C127" s="202" t="s">
        <v>15</v>
      </c>
      <c r="D127" s="202" t="s">
        <v>24</v>
      </c>
      <c r="E127" s="339" t="s">
        <v>25</v>
      </c>
      <c r="F127" s="339"/>
      <c r="G127" s="205" t="s">
        <v>18</v>
      </c>
      <c r="H127" s="206">
        <v>1</v>
      </c>
      <c r="I127" s="207">
        <v>1.03</v>
      </c>
      <c r="J127" s="207">
        <v>1.03</v>
      </c>
      <c r="K127" s="218"/>
    </row>
    <row r="128" spans="1:11" ht="27.95" customHeight="1" x14ac:dyDescent="0.2">
      <c r="A128" s="202" t="s">
        <v>22</v>
      </c>
      <c r="B128" s="203" t="s">
        <v>127</v>
      </c>
      <c r="C128" s="202" t="s">
        <v>15</v>
      </c>
      <c r="D128" s="202" t="s">
        <v>128</v>
      </c>
      <c r="E128" s="339" t="s">
        <v>31</v>
      </c>
      <c r="F128" s="339"/>
      <c r="G128" s="205" t="s">
        <v>18</v>
      </c>
      <c r="H128" s="206">
        <v>1</v>
      </c>
      <c r="I128" s="207">
        <v>1.05</v>
      </c>
      <c r="J128" s="207">
        <v>1.05</v>
      </c>
      <c r="K128" s="218"/>
    </row>
    <row r="129" spans="1:11" ht="27.95" customHeight="1" x14ac:dyDescent="0.2">
      <c r="A129" s="202" t="s">
        <v>22</v>
      </c>
      <c r="B129" s="203" t="s">
        <v>34</v>
      </c>
      <c r="C129" s="202" t="s">
        <v>15</v>
      </c>
      <c r="D129" s="202" t="s">
        <v>35</v>
      </c>
      <c r="E129" s="339" t="s">
        <v>25</v>
      </c>
      <c r="F129" s="339"/>
      <c r="G129" s="205" t="s">
        <v>18</v>
      </c>
      <c r="H129" s="206">
        <v>1</v>
      </c>
      <c r="I129" s="207">
        <v>0.55000000000000004</v>
      </c>
      <c r="J129" s="207">
        <v>0.55000000000000004</v>
      </c>
      <c r="K129" s="218"/>
    </row>
    <row r="130" spans="1:11" ht="27.95" customHeight="1" x14ac:dyDescent="0.2">
      <c r="A130" s="202" t="s">
        <v>22</v>
      </c>
      <c r="B130" s="203" t="s">
        <v>129</v>
      </c>
      <c r="C130" s="202" t="s">
        <v>15</v>
      </c>
      <c r="D130" s="202" t="s">
        <v>130</v>
      </c>
      <c r="E130" s="339" t="s">
        <v>31</v>
      </c>
      <c r="F130" s="339"/>
      <c r="G130" s="205" t="s">
        <v>18</v>
      </c>
      <c r="H130" s="206">
        <v>1</v>
      </c>
      <c r="I130" s="207">
        <v>0.38</v>
      </c>
      <c r="J130" s="207">
        <v>0.38</v>
      </c>
      <c r="K130" s="218"/>
    </row>
    <row r="131" spans="1:11" ht="27.95" customHeight="1" x14ac:dyDescent="0.2">
      <c r="A131" s="202" t="s">
        <v>22</v>
      </c>
      <c r="B131" s="203" t="s">
        <v>36</v>
      </c>
      <c r="C131" s="202" t="s">
        <v>15</v>
      </c>
      <c r="D131" s="202" t="s">
        <v>37</v>
      </c>
      <c r="E131" s="339" t="s">
        <v>38</v>
      </c>
      <c r="F131" s="339"/>
      <c r="G131" s="205" t="s">
        <v>18</v>
      </c>
      <c r="H131" s="206">
        <v>1</v>
      </c>
      <c r="I131" s="207">
        <v>0.06</v>
      </c>
      <c r="J131" s="207">
        <v>0.06</v>
      </c>
      <c r="K131" s="218"/>
    </row>
    <row r="132" spans="1:11" ht="27.95" customHeight="1" x14ac:dyDescent="0.2">
      <c r="A132" s="202" t="s">
        <v>22</v>
      </c>
      <c r="B132" s="203" t="s">
        <v>164</v>
      </c>
      <c r="C132" s="202" t="s">
        <v>15</v>
      </c>
      <c r="D132" s="202" t="s">
        <v>165</v>
      </c>
      <c r="E132" s="339" t="s">
        <v>28</v>
      </c>
      <c r="F132" s="339"/>
      <c r="G132" s="205" t="s">
        <v>18</v>
      </c>
      <c r="H132" s="206">
        <v>1</v>
      </c>
      <c r="I132" s="207">
        <v>19.11</v>
      </c>
      <c r="J132" s="207">
        <v>19.11</v>
      </c>
      <c r="K132" s="218"/>
    </row>
    <row r="133" spans="1:11" ht="27.95" customHeight="1" x14ac:dyDescent="0.2">
      <c r="A133" s="202" t="s">
        <v>22</v>
      </c>
      <c r="B133" s="203" t="s">
        <v>39</v>
      </c>
      <c r="C133" s="202" t="s">
        <v>15</v>
      </c>
      <c r="D133" s="202" t="s">
        <v>40</v>
      </c>
      <c r="E133" s="339" t="s">
        <v>41</v>
      </c>
      <c r="F133" s="339"/>
      <c r="G133" s="205" t="s">
        <v>18</v>
      </c>
      <c r="H133" s="206">
        <v>1</v>
      </c>
      <c r="I133" s="207">
        <v>0.79</v>
      </c>
      <c r="J133" s="207">
        <v>0.79</v>
      </c>
      <c r="K133" s="218"/>
    </row>
    <row r="134" spans="1:11" ht="27.95" customHeight="1" x14ac:dyDescent="0.2">
      <c r="A134" s="203"/>
      <c r="B134" s="203"/>
      <c r="C134" s="203"/>
      <c r="D134" s="203"/>
      <c r="E134" s="203" t="s">
        <v>42</v>
      </c>
      <c r="F134" s="207">
        <v>8.9664804</v>
      </c>
      <c r="G134" s="203" t="s">
        <v>43</v>
      </c>
      <c r="H134" s="207">
        <v>10.29</v>
      </c>
      <c r="I134" s="203" t="s">
        <v>44</v>
      </c>
      <c r="J134" s="207">
        <v>19.260000000000002</v>
      </c>
      <c r="K134" s="218"/>
    </row>
    <row r="135" spans="1:11" ht="27.95" customHeight="1" thickBot="1" x14ac:dyDescent="0.25">
      <c r="A135" s="245"/>
      <c r="B135" s="245"/>
      <c r="C135" s="245"/>
      <c r="D135" s="245"/>
      <c r="E135" s="245" t="s">
        <v>45</v>
      </c>
      <c r="F135" s="246">
        <v>5.2</v>
      </c>
      <c r="G135" s="245"/>
      <c r="H135" s="430" t="s">
        <v>46</v>
      </c>
      <c r="I135" s="430"/>
      <c r="J135" s="254">
        <v>28.32</v>
      </c>
      <c r="K135" s="218"/>
    </row>
    <row r="136" spans="1:11" ht="27.95" customHeight="1" thickBot="1" x14ac:dyDescent="0.25">
      <c r="A136" s="443" t="str">
        <f>D138</f>
        <v>MONTADOR DE ESTRUTURA METÁLICA COM ENCARGOS COMPLEMENTARES</v>
      </c>
      <c r="B136" s="444"/>
      <c r="C136" s="444"/>
      <c r="D136" s="444"/>
      <c r="E136" s="444"/>
      <c r="F136" s="444"/>
      <c r="G136" s="444"/>
      <c r="H136" s="444"/>
      <c r="I136" s="444"/>
      <c r="J136" s="445"/>
      <c r="K136" s="218"/>
    </row>
    <row r="137" spans="1:11" ht="27.95" customHeight="1" x14ac:dyDescent="0.2">
      <c r="A137" s="258" t="s">
        <v>120</v>
      </c>
      <c r="B137" s="257" t="s">
        <v>5</v>
      </c>
      <c r="C137" s="258" t="s">
        <v>6</v>
      </c>
      <c r="D137" s="258" t="s">
        <v>7</v>
      </c>
      <c r="E137" s="431" t="s">
        <v>8</v>
      </c>
      <c r="F137" s="431"/>
      <c r="G137" s="259" t="s">
        <v>9</v>
      </c>
      <c r="H137" s="257" t="s">
        <v>10</v>
      </c>
      <c r="I137" s="257" t="s">
        <v>11</v>
      </c>
      <c r="J137" s="257" t="s">
        <v>12</v>
      </c>
      <c r="K137" s="218"/>
    </row>
    <row r="138" spans="1:11" ht="27.95" customHeight="1" x14ac:dyDescent="0.2">
      <c r="A138" s="211" t="s">
        <v>13</v>
      </c>
      <c r="B138" s="212" t="s">
        <v>178</v>
      </c>
      <c r="C138" s="211" t="s">
        <v>15</v>
      </c>
      <c r="D138" s="211" t="s">
        <v>179</v>
      </c>
      <c r="E138" s="345" t="s">
        <v>17</v>
      </c>
      <c r="F138" s="345"/>
      <c r="G138" s="214" t="s">
        <v>18</v>
      </c>
      <c r="H138" s="215">
        <v>1</v>
      </c>
      <c r="I138" s="216">
        <v>21.25</v>
      </c>
      <c r="J138" s="216">
        <v>21.25</v>
      </c>
      <c r="K138" s="218"/>
    </row>
    <row r="139" spans="1:11" ht="27.95" customHeight="1" x14ac:dyDescent="0.2">
      <c r="A139" s="202" t="s">
        <v>19</v>
      </c>
      <c r="B139" s="203" t="s">
        <v>180</v>
      </c>
      <c r="C139" s="202" t="s">
        <v>15</v>
      </c>
      <c r="D139" s="202" t="s">
        <v>181</v>
      </c>
      <c r="E139" s="339" t="s">
        <v>17</v>
      </c>
      <c r="F139" s="339"/>
      <c r="G139" s="205" t="s">
        <v>18</v>
      </c>
      <c r="H139" s="206">
        <v>1</v>
      </c>
      <c r="I139" s="207">
        <v>0.14000000000000001</v>
      </c>
      <c r="J139" s="207">
        <v>0.14000000000000001</v>
      </c>
      <c r="K139" s="218"/>
    </row>
    <row r="140" spans="1:11" ht="27.95" customHeight="1" x14ac:dyDescent="0.2">
      <c r="A140" s="202" t="s">
        <v>22</v>
      </c>
      <c r="B140" s="203" t="s">
        <v>23</v>
      </c>
      <c r="C140" s="202" t="s">
        <v>15</v>
      </c>
      <c r="D140" s="202" t="s">
        <v>24</v>
      </c>
      <c r="E140" s="339" t="s">
        <v>25</v>
      </c>
      <c r="F140" s="339"/>
      <c r="G140" s="205" t="s">
        <v>18</v>
      </c>
      <c r="H140" s="206">
        <v>1</v>
      </c>
      <c r="I140" s="207">
        <v>1.03</v>
      </c>
      <c r="J140" s="207">
        <v>1.03</v>
      </c>
      <c r="K140" s="218"/>
    </row>
    <row r="141" spans="1:11" ht="27.95" customHeight="1" x14ac:dyDescent="0.2">
      <c r="A141" s="202" t="s">
        <v>22</v>
      </c>
      <c r="B141" s="203" t="s">
        <v>173</v>
      </c>
      <c r="C141" s="202" t="s">
        <v>15</v>
      </c>
      <c r="D141" s="202" t="s">
        <v>174</v>
      </c>
      <c r="E141" s="339" t="s">
        <v>31</v>
      </c>
      <c r="F141" s="339"/>
      <c r="G141" s="205" t="s">
        <v>18</v>
      </c>
      <c r="H141" s="206">
        <v>1</v>
      </c>
      <c r="I141" s="207">
        <v>0.63</v>
      </c>
      <c r="J141" s="207">
        <v>0.63</v>
      </c>
      <c r="K141" s="218"/>
    </row>
    <row r="142" spans="1:11" ht="27.95" customHeight="1" x14ac:dyDescent="0.2">
      <c r="A142" s="202" t="s">
        <v>22</v>
      </c>
      <c r="B142" s="203" t="s">
        <v>34</v>
      </c>
      <c r="C142" s="202" t="s">
        <v>15</v>
      </c>
      <c r="D142" s="202" t="s">
        <v>35</v>
      </c>
      <c r="E142" s="339" t="s">
        <v>25</v>
      </c>
      <c r="F142" s="339"/>
      <c r="G142" s="205" t="s">
        <v>18</v>
      </c>
      <c r="H142" s="206">
        <v>1</v>
      </c>
      <c r="I142" s="207">
        <v>0.55000000000000004</v>
      </c>
      <c r="J142" s="207">
        <v>0.55000000000000004</v>
      </c>
      <c r="K142" s="218"/>
    </row>
    <row r="143" spans="1:11" ht="27.95" customHeight="1" x14ac:dyDescent="0.2">
      <c r="A143" s="202" t="s">
        <v>22</v>
      </c>
      <c r="B143" s="203" t="s">
        <v>175</v>
      </c>
      <c r="C143" s="202" t="s">
        <v>15</v>
      </c>
      <c r="D143" s="202" t="s">
        <v>176</v>
      </c>
      <c r="E143" s="339" t="s">
        <v>31</v>
      </c>
      <c r="F143" s="339"/>
      <c r="G143" s="205" t="s">
        <v>18</v>
      </c>
      <c r="H143" s="206">
        <v>1</v>
      </c>
      <c r="I143" s="207">
        <v>0.01</v>
      </c>
      <c r="J143" s="207">
        <v>0.01</v>
      </c>
      <c r="K143" s="218"/>
    </row>
    <row r="144" spans="1:11" ht="27.95" customHeight="1" x14ac:dyDescent="0.2">
      <c r="A144" s="202" t="s">
        <v>22</v>
      </c>
      <c r="B144" s="203" t="s">
        <v>182</v>
      </c>
      <c r="C144" s="202" t="s">
        <v>15</v>
      </c>
      <c r="D144" s="202" t="s">
        <v>183</v>
      </c>
      <c r="E144" s="339" t="s">
        <v>28</v>
      </c>
      <c r="F144" s="339"/>
      <c r="G144" s="205" t="s">
        <v>18</v>
      </c>
      <c r="H144" s="206">
        <v>1</v>
      </c>
      <c r="I144" s="207">
        <v>18.04</v>
      </c>
      <c r="J144" s="207">
        <v>18.04</v>
      </c>
      <c r="K144" s="218"/>
    </row>
    <row r="145" spans="1:11" ht="27.95" customHeight="1" x14ac:dyDescent="0.2">
      <c r="A145" s="202" t="s">
        <v>22</v>
      </c>
      <c r="B145" s="203" t="s">
        <v>36</v>
      </c>
      <c r="C145" s="202" t="s">
        <v>15</v>
      </c>
      <c r="D145" s="202" t="s">
        <v>37</v>
      </c>
      <c r="E145" s="339" t="s">
        <v>38</v>
      </c>
      <c r="F145" s="339"/>
      <c r="G145" s="205" t="s">
        <v>18</v>
      </c>
      <c r="H145" s="206">
        <v>1</v>
      </c>
      <c r="I145" s="207">
        <v>0.06</v>
      </c>
      <c r="J145" s="207">
        <v>0.06</v>
      </c>
      <c r="K145" s="218"/>
    </row>
    <row r="146" spans="1:11" ht="27.95" customHeight="1" x14ac:dyDescent="0.2">
      <c r="A146" s="202" t="s">
        <v>22</v>
      </c>
      <c r="B146" s="203" t="s">
        <v>39</v>
      </c>
      <c r="C146" s="202" t="s">
        <v>15</v>
      </c>
      <c r="D146" s="202" t="s">
        <v>40</v>
      </c>
      <c r="E146" s="339" t="s">
        <v>41</v>
      </c>
      <c r="F146" s="339"/>
      <c r="G146" s="205" t="s">
        <v>18</v>
      </c>
      <c r="H146" s="206">
        <v>1</v>
      </c>
      <c r="I146" s="207">
        <v>0.79</v>
      </c>
      <c r="J146" s="207">
        <v>0.79</v>
      </c>
      <c r="K146" s="218"/>
    </row>
    <row r="147" spans="1:11" ht="27.95" customHeight="1" x14ac:dyDescent="0.2">
      <c r="A147" s="203"/>
      <c r="B147" s="203"/>
      <c r="C147" s="203"/>
      <c r="D147" s="203"/>
      <c r="E147" s="203" t="s">
        <v>42</v>
      </c>
      <c r="F147" s="207">
        <v>8.4636872000000007</v>
      </c>
      <c r="G147" s="203" t="s">
        <v>43</v>
      </c>
      <c r="H147" s="207">
        <v>9.7200000000000006</v>
      </c>
      <c r="I147" s="203" t="s">
        <v>44</v>
      </c>
      <c r="J147" s="207">
        <v>18.18</v>
      </c>
      <c r="K147" s="218"/>
    </row>
    <row r="148" spans="1:11" ht="27.95" customHeight="1" thickBot="1" x14ac:dyDescent="0.25">
      <c r="A148" s="245"/>
      <c r="B148" s="245"/>
      <c r="C148" s="245"/>
      <c r="D148" s="245"/>
      <c r="E148" s="245" t="s">
        <v>45</v>
      </c>
      <c r="F148" s="246">
        <v>4.78</v>
      </c>
      <c r="G148" s="245"/>
      <c r="H148" s="430" t="s">
        <v>46</v>
      </c>
      <c r="I148" s="430"/>
      <c r="J148" s="254">
        <v>26.03</v>
      </c>
      <c r="K148" s="218"/>
    </row>
    <row r="149" spans="1:11" ht="27.95" customHeight="1" thickBot="1" x14ac:dyDescent="0.25">
      <c r="A149" s="443" t="str">
        <f>D151</f>
        <v>GESSEIRO COM ENCARGOS COMPLEMENTARES</v>
      </c>
      <c r="B149" s="444"/>
      <c r="C149" s="444"/>
      <c r="D149" s="444"/>
      <c r="E149" s="444"/>
      <c r="F149" s="444"/>
      <c r="G149" s="444"/>
      <c r="H149" s="444"/>
      <c r="I149" s="444"/>
      <c r="J149" s="445"/>
      <c r="K149" s="218"/>
    </row>
    <row r="150" spans="1:11" ht="27.95" customHeight="1" x14ac:dyDescent="0.2">
      <c r="A150" s="264" t="s">
        <v>131</v>
      </c>
      <c r="B150" s="257" t="s">
        <v>5</v>
      </c>
      <c r="C150" s="258" t="s">
        <v>6</v>
      </c>
      <c r="D150" s="258" t="s">
        <v>7</v>
      </c>
      <c r="E150" s="431" t="s">
        <v>8</v>
      </c>
      <c r="F150" s="431"/>
      <c r="G150" s="259" t="s">
        <v>9</v>
      </c>
      <c r="H150" s="257" t="s">
        <v>10</v>
      </c>
      <c r="I150" s="257" t="s">
        <v>11</v>
      </c>
      <c r="J150" s="257" t="s">
        <v>12</v>
      </c>
      <c r="K150" s="218"/>
    </row>
    <row r="151" spans="1:11" ht="27.95" customHeight="1" x14ac:dyDescent="0.2">
      <c r="A151" s="211" t="s">
        <v>13</v>
      </c>
      <c r="B151" s="212" t="s">
        <v>185</v>
      </c>
      <c r="C151" s="211" t="s">
        <v>15</v>
      </c>
      <c r="D151" s="211" t="s">
        <v>186</v>
      </c>
      <c r="E151" s="345" t="s">
        <v>17</v>
      </c>
      <c r="F151" s="345"/>
      <c r="G151" s="214" t="s">
        <v>18</v>
      </c>
      <c r="H151" s="215">
        <v>1</v>
      </c>
      <c r="I151" s="216">
        <v>21.12</v>
      </c>
      <c r="J151" s="216">
        <v>21.12</v>
      </c>
      <c r="K151" s="218"/>
    </row>
    <row r="152" spans="1:11" ht="27.95" customHeight="1" x14ac:dyDescent="0.2">
      <c r="A152" s="202" t="s">
        <v>19</v>
      </c>
      <c r="B152" s="203" t="s">
        <v>187</v>
      </c>
      <c r="C152" s="202" t="s">
        <v>15</v>
      </c>
      <c r="D152" s="202" t="s">
        <v>188</v>
      </c>
      <c r="E152" s="339" t="s">
        <v>17</v>
      </c>
      <c r="F152" s="339"/>
      <c r="G152" s="205" t="s">
        <v>18</v>
      </c>
      <c r="H152" s="206">
        <v>1</v>
      </c>
      <c r="I152" s="207">
        <v>0.13</v>
      </c>
      <c r="J152" s="207">
        <v>0.13</v>
      </c>
      <c r="K152" s="218"/>
    </row>
    <row r="153" spans="1:11" ht="27.95" customHeight="1" x14ac:dyDescent="0.2">
      <c r="A153" s="202" t="s">
        <v>22</v>
      </c>
      <c r="B153" s="203" t="s">
        <v>23</v>
      </c>
      <c r="C153" s="202" t="s">
        <v>15</v>
      </c>
      <c r="D153" s="202" t="s">
        <v>24</v>
      </c>
      <c r="E153" s="339" t="s">
        <v>25</v>
      </c>
      <c r="F153" s="339"/>
      <c r="G153" s="205" t="s">
        <v>18</v>
      </c>
      <c r="H153" s="206">
        <v>1</v>
      </c>
      <c r="I153" s="207">
        <v>1.03</v>
      </c>
      <c r="J153" s="207">
        <v>1.03</v>
      </c>
      <c r="K153" s="218"/>
    </row>
    <row r="154" spans="1:11" ht="27.95" customHeight="1" x14ac:dyDescent="0.2">
      <c r="A154" s="202" t="s">
        <v>22</v>
      </c>
      <c r="B154" s="203" t="s">
        <v>29</v>
      </c>
      <c r="C154" s="202" t="s">
        <v>15</v>
      </c>
      <c r="D154" s="202" t="s">
        <v>30</v>
      </c>
      <c r="E154" s="339" t="s">
        <v>31</v>
      </c>
      <c r="F154" s="339"/>
      <c r="G154" s="205" t="s">
        <v>18</v>
      </c>
      <c r="H154" s="206">
        <v>1</v>
      </c>
      <c r="I154" s="207">
        <v>0.95</v>
      </c>
      <c r="J154" s="207">
        <v>0.95</v>
      </c>
      <c r="K154" s="218"/>
    </row>
    <row r="155" spans="1:11" ht="27.95" customHeight="1" x14ac:dyDescent="0.2">
      <c r="A155" s="202" t="s">
        <v>22</v>
      </c>
      <c r="B155" s="203" t="s">
        <v>32</v>
      </c>
      <c r="C155" s="202" t="s">
        <v>15</v>
      </c>
      <c r="D155" s="202" t="s">
        <v>33</v>
      </c>
      <c r="E155" s="339" t="s">
        <v>31</v>
      </c>
      <c r="F155" s="339"/>
      <c r="G155" s="205" t="s">
        <v>18</v>
      </c>
      <c r="H155" s="206">
        <v>1</v>
      </c>
      <c r="I155" s="207">
        <v>0.57999999999999996</v>
      </c>
      <c r="J155" s="207">
        <v>0.57999999999999996</v>
      </c>
      <c r="K155" s="218"/>
    </row>
    <row r="156" spans="1:11" ht="27.95" customHeight="1" x14ac:dyDescent="0.2">
      <c r="A156" s="202" t="s">
        <v>22</v>
      </c>
      <c r="B156" s="203" t="s">
        <v>34</v>
      </c>
      <c r="C156" s="202" t="s">
        <v>15</v>
      </c>
      <c r="D156" s="202" t="s">
        <v>35</v>
      </c>
      <c r="E156" s="339" t="s">
        <v>25</v>
      </c>
      <c r="F156" s="339"/>
      <c r="G156" s="205" t="s">
        <v>18</v>
      </c>
      <c r="H156" s="206">
        <v>1</v>
      </c>
      <c r="I156" s="207">
        <v>0.55000000000000004</v>
      </c>
      <c r="J156" s="207">
        <v>0.55000000000000004</v>
      </c>
      <c r="K156" s="218"/>
    </row>
    <row r="157" spans="1:11" ht="27.95" customHeight="1" x14ac:dyDescent="0.2">
      <c r="A157" s="202" t="s">
        <v>22</v>
      </c>
      <c r="B157" s="203" t="s">
        <v>189</v>
      </c>
      <c r="C157" s="202" t="s">
        <v>15</v>
      </c>
      <c r="D157" s="202" t="s">
        <v>190</v>
      </c>
      <c r="E157" s="339" t="s">
        <v>28</v>
      </c>
      <c r="F157" s="339"/>
      <c r="G157" s="205" t="s">
        <v>18</v>
      </c>
      <c r="H157" s="206">
        <v>1</v>
      </c>
      <c r="I157" s="207">
        <v>17.03</v>
      </c>
      <c r="J157" s="207">
        <v>17.03</v>
      </c>
      <c r="K157" s="218"/>
    </row>
    <row r="158" spans="1:11" ht="27.95" customHeight="1" x14ac:dyDescent="0.2">
      <c r="A158" s="202" t="s">
        <v>22</v>
      </c>
      <c r="B158" s="203" t="s">
        <v>36</v>
      </c>
      <c r="C158" s="202" t="s">
        <v>15</v>
      </c>
      <c r="D158" s="202" t="s">
        <v>37</v>
      </c>
      <c r="E158" s="339" t="s">
        <v>38</v>
      </c>
      <c r="F158" s="339"/>
      <c r="G158" s="205" t="s">
        <v>18</v>
      </c>
      <c r="H158" s="206">
        <v>1</v>
      </c>
      <c r="I158" s="207">
        <v>0.06</v>
      </c>
      <c r="J158" s="207">
        <v>0.06</v>
      </c>
      <c r="K158" s="218"/>
    </row>
    <row r="159" spans="1:11" ht="27.95" customHeight="1" x14ac:dyDescent="0.2">
      <c r="A159" s="202" t="s">
        <v>22</v>
      </c>
      <c r="B159" s="203" t="s">
        <v>39</v>
      </c>
      <c r="C159" s="202" t="s">
        <v>15</v>
      </c>
      <c r="D159" s="202" t="s">
        <v>40</v>
      </c>
      <c r="E159" s="339" t="s">
        <v>41</v>
      </c>
      <c r="F159" s="339"/>
      <c r="G159" s="205" t="s">
        <v>18</v>
      </c>
      <c r="H159" s="206">
        <v>1</v>
      </c>
      <c r="I159" s="207">
        <v>0.79</v>
      </c>
      <c r="J159" s="207">
        <v>0.79</v>
      </c>
      <c r="K159" s="218"/>
    </row>
    <row r="160" spans="1:11" ht="27.95" customHeight="1" x14ac:dyDescent="0.2">
      <c r="A160" s="203"/>
      <c r="B160" s="203"/>
      <c r="C160" s="203"/>
      <c r="D160" s="203"/>
      <c r="E160" s="203" t="s">
        <v>42</v>
      </c>
      <c r="F160" s="207">
        <v>7.9888268</v>
      </c>
      <c r="G160" s="203" t="s">
        <v>43</v>
      </c>
      <c r="H160" s="207">
        <v>9.17</v>
      </c>
      <c r="I160" s="203" t="s">
        <v>44</v>
      </c>
      <c r="J160" s="207">
        <v>17.16</v>
      </c>
      <c r="K160" s="218"/>
    </row>
    <row r="161" spans="1:11" ht="27.95" customHeight="1" thickBot="1" x14ac:dyDescent="0.25">
      <c r="A161" s="245"/>
      <c r="B161" s="245"/>
      <c r="C161" s="245"/>
      <c r="D161" s="245"/>
      <c r="E161" s="245" t="s">
        <v>45</v>
      </c>
      <c r="F161" s="246">
        <v>4.75</v>
      </c>
      <c r="G161" s="245"/>
      <c r="H161" s="430" t="s">
        <v>46</v>
      </c>
      <c r="I161" s="430"/>
      <c r="J161" s="254">
        <v>25.87</v>
      </c>
      <c r="K161" s="218"/>
    </row>
    <row r="162" spans="1:11" ht="27.95" customHeight="1" thickBot="1" x14ac:dyDescent="0.25">
      <c r="A162" s="443" t="str">
        <f>D164</f>
        <v>CALCETEIRO COM ENCARGOS COMPLEMENTARES</v>
      </c>
      <c r="B162" s="444"/>
      <c r="C162" s="444"/>
      <c r="D162" s="444"/>
      <c r="E162" s="444"/>
      <c r="F162" s="444"/>
      <c r="G162" s="444"/>
      <c r="H162" s="444"/>
      <c r="I162" s="444"/>
      <c r="J162" s="445"/>
      <c r="K162" s="218"/>
    </row>
    <row r="163" spans="1:11" ht="27.95" customHeight="1" x14ac:dyDescent="0.2">
      <c r="A163" s="289">
        <v>13</v>
      </c>
      <c r="B163" s="257" t="s">
        <v>5</v>
      </c>
      <c r="C163" s="258" t="s">
        <v>6</v>
      </c>
      <c r="D163" s="258" t="s">
        <v>7</v>
      </c>
      <c r="E163" s="431" t="s">
        <v>8</v>
      </c>
      <c r="F163" s="431"/>
      <c r="G163" s="259" t="s">
        <v>9</v>
      </c>
      <c r="H163" s="257" t="s">
        <v>10</v>
      </c>
      <c r="I163" s="257" t="s">
        <v>11</v>
      </c>
      <c r="J163" s="257" t="s">
        <v>12</v>
      </c>
      <c r="K163" s="218"/>
    </row>
    <row r="164" spans="1:11" ht="27.95" customHeight="1" x14ac:dyDescent="0.2">
      <c r="A164" s="211" t="s">
        <v>13</v>
      </c>
      <c r="B164" s="212" t="s">
        <v>224</v>
      </c>
      <c r="C164" s="211" t="s">
        <v>15</v>
      </c>
      <c r="D164" s="211" t="s">
        <v>225</v>
      </c>
      <c r="E164" s="345" t="s">
        <v>17</v>
      </c>
      <c r="F164" s="345"/>
      <c r="G164" s="214" t="s">
        <v>18</v>
      </c>
      <c r="H164" s="215">
        <v>1</v>
      </c>
      <c r="I164" s="216">
        <v>15.97</v>
      </c>
      <c r="J164" s="216">
        <v>15.97</v>
      </c>
      <c r="K164" s="218"/>
    </row>
    <row r="165" spans="1:11" ht="27.95" customHeight="1" x14ac:dyDescent="0.2">
      <c r="A165" s="202" t="s">
        <v>19</v>
      </c>
      <c r="B165" s="203" t="s">
        <v>226</v>
      </c>
      <c r="C165" s="202" t="s">
        <v>15</v>
      </c>
      <c r="D165" s="202" t="s">
        <v>227</v>
      </c>
      <c r="E165" s="339" t="s">
        <v>17</v>
      </c>
      <c r="F165" s="339"/>
      <c r="G165" s="205" t="s">
        <v>18</v>
      </c>
      <c r="H165" s="206">
        <v>1</v>
      </c>
      <c r="I165" s="207">
        <v>0.09</v>
      </c>
      <c r="J165" s="207">
        <v>0.09</v>
      </c>
      <c r="K165" s="218"/>
    </row>
    <row r="166" spans="1:11" ht="27.95" customHeight="1" x14ac:dyDescent="0.2">
      <c r="A166" s="202" t="s">
        <v>22</v>
      </c>
      <c r="B166" s="203" t="s">
        <v>23</v>
      </c>
      <c r="C166" s="202" t="s">
        <v>15</v>
      </c>
      <c r="D166" s="202" t="s">
        <v>24</v>
      </c>
      <c r="E166" s="339" t="s">
        <v>25</v>
      </c>
      <c r="F166" s="339"/>
      <c r="G166" s="205" t="s">
        <v>18</v>
      </c>
      <c r="H166" s="206">
        <v>1</v>
      </c>
      <c r="I166" s="207">
        <v>1.03</v>
      </c>
      <c r="J166" s="207">
        <v>1.03</v>
      </c>
      <c r="K166" s="218"/>
    </row>
    <row r="167" spans="1:11" ht="27.95" customHeight="1" x14ac:dyDescent="0.2">
      <c r="A167" s="202" t="s">
        <v>22</v>
      </c>
      <c r="B167" s="203" t="s">
        <v>228</v>
      </c>
      <c r="C167" s="202" t="s">
        <v>15</v>
      </c>
      <c r="D167" s="202" t="s">
        <v>229</v>
      </c>
      <c r="E167" s="339" t="s">
        <v>28</v>
      </c>
      <c r="F167" s="339"/>
      <c r="G167" s="205" t="s">
        <v>18</v>
      </c>
      <c r="H167" s="206">
        <v>1</v>
      </c>
      <c r="I167" s="207">
        <v>11.92</v>
      </c>
      <c r="J167" s="207">
        <v>11.92</v>
      </c>
      <c r="K167" s="218"/>
    </row>
    <row r="168" spans="1:11" ht="27.95" customHeight="1" x14ac:dyDescent="0.2">
      <c r="A168" s="202" t="s">
        <v>22</v>
      </c>
      <c r="B168" s="203" t="s">
        <v>29</v>
      </c>
      <c r="C168" s="202" t="s">
        <v>15</v>
      </c>
      <c r="D168" s="202" t="s">
        <v>30</v>
      </c>
      <c r="E168" s="339" t="s">
        <v>31</v>
      </c>
      <c r="F168" s="339"/>
      <c r="G168" s="205" t="s">
        <v>18</v>
      </c>
      <c r="H168" s="206">
        <v>1</v>
      </c>
      <c r="I168" s="207">
        <v>0.95</v>
      </c>
      <c r="J168" s="207">
        <v>0.95</v>
      </c>
      <c r="K168" s="218"/>
    </row>
    <row r="169" spans="1:11" ht="27.95" customHeight="1" x14ac:dyDescent="0.2">
      <c r="A169" s="202" t="s">
        <v>22</v>
      </c>
      <c r="B169" s="203" t="s">
        <v>34</v>
      </c>
      <c r="C169" s="202" t="s">
        <v>15</v>
      </c>
      <c r="D169" s="202" t="s">
        <v>35</v>
      </c>
      <c r="E169" s="339" t="s">
        <v>25</v>
      </c>
      <c r="F169" s="339"/>
      <c r="G169" s="205" t="s">
        <v>18</v>
      </c>
      <c r="H169" s="206">
        <v>1</v>
      </c>
      <c r="I169" s="207">
        <v>0.55000000000000004</v>
      </c>
      <c r="J169" s="207">
        <v>0.55000000000000004</v>
      </c>
      <c r="K169" s="218"/>
    </row>
    <row r="170" spans="1:11" ht="27.95" customHeight="1" x14ac:dyDescent="0.2">
      <c r="A170" s="202" t="s">
        <v>22</v>
      </c>
      <c r="B170" s="203" t="s">
        <v>32</v>
      </c>
      <c r="C170" s="202" t="s">
        <v>15</v>
      </c>
      <c r="D170" s="202" t="s">
        <v>33</v>
      </c>
      <c r="E170" s="339" t="s">
        <v>31</v>
      </c>
      <c r="F170" s="339"/>
      <c r="G170" s="205" t="s">
        <v>18</v>
      </c>
      <c r="H170" s="206">
        <v>1</v>
      </c>
      <c r="I170" s="207">
        <v>0.57999999999999996</v>
      </c>
      <c r="J170" s="207">
        <v>0.57999999999999996</v>
      </c>
      <c r="K170" s="218"/>
    </row>
    <row r="171" spans="1:11" ht="27.95" customHeight="1" x14ac:dyDescent="0.2">
      <c r="A171" s="202" t="s">
        <v>22</v>
      </c>
      <c r="B171" s="203" t="s">
        <v>36</v>
      </c>
      <c r="C171" s="202" t="s">
        <v>15</v>
      </c>
      <c r="D171" s="202" t="s">
        <v>37</v>
      </c>
      <c r="E171" s="339" t="s">
        <v>38</v>
      </c>
      <c r="F171" s="339"/>
      <c r="G171" s="205" t="s">
        <v>18</v>
      </c>
      <c r="H171" s="206">
        <v>1</v>
      </c>
      <c r="I171" s="207">
        <v>0.06</v>
      </c>
      <c r="J171" s="207">
        <v>0.06</v>
      </c>
      <c r="K171" s="218"/>
    </row>
    <row r="172" spans="1:11" ht="27.95" customHeight="1" x14ac:dyDescent="0.2">
      <c r="A172" s="202" t="s">
        <v>22</v>
      </c>
      <c r="B172" s="203" t="s">
        <v>39</v>
      </c>
      <c r="C172" s="202" t="s">
        <v>15</v>
      </c>
      <c r="D172" s="202" t="s">
        <v>40</v>
      </c>
      <c r="E172" s="339" t="s">
        <v>41</v>
      </c>
      <c r="F172" s="339"/>
      <c r="G172" s="205" t="s">
        <v>18</v>
      </c>
      <c r="H172" s="206">
        <v>1</v>
      </c>
      <c r="I172" s="207">
        <v>0.79</v>
      </c>
      <c r="J172" s="207">
        <v>0.79</v>
      </c>
      <c r="K172" s="218"/>
    </row>
    <row r="173" spans="1:11" ht="27.95" customHeight="1" x14ac:dyDescent="0.2">
      <c r="A173" s="203"/>
      <c r="B173" s="203"/>
      <c r="C173" s="203"/>
      <c r="D173" s="203"/>
      <c r="E173" s="203" t="s">
        <v>42</v>
      </c>
      <c r="F173" s="207">
        <v>5.5912477000000003</v>
      </c>
      <c r="G173" s="203" t="s">
        <v>43</v>
      </c>
      <c r="H173" s="207">
        <v>6.42</v>
      </c>
      <c r="I173" s="203" t="s">
        <v>44</v>
      </c>
      <c r="J173" s="207">
        <v>12.01</v>
      </c>
      <c r="K173" s="218"/>
    </row>
    <row r="174" spans="1:11" ht="27.95" customHeight="1" thickBot="1" x14ac:dyDescent="0.25">
      <c r="A174" s="245"/>
      <c r="B174" s="245"/>
      <c r="C174" s="245"/>
      <c r="D174" s="245"/>
      <c r="E174" s="245" t="s">
        <v>45</v>
      </c>
      <c r="F174" s="246">
        <v>3.59</v>
      </c>
      <c r="G174" s="245"/>
      <c r="H174" s="430" t="s">
        <v>46</v>
      </c>
      <c r="I174" s="430"/>
      <c r="J174" s="254">
        <v>19.559999999999999</v>
      </c>
      <c r="K174" s="218"/>
    </row>
    <row r="175" spans="1:11" ht="27.95" customHeight="1" thickBot="1" x14ac:dyDescent="0.25">
      <c r="A175" s="443" t="str">
        <f>D177</f>
        <v>ENCANADOR OU BOMBEIRO HIDRÁULICO COM ENCARGOS COMPLEMENTARES</v>
      </c>
      <c r="B175" s="444"/>
      <c r="C175" s="444"/>
      <c r="D175" s="444"/>
      <c r="E175" s="444"/>
      <c r="F175" s="444"/>
      <c r="G175" s="444"/>
      <c r="H175" s="444"/>
      <c r="I175" s="444"/>
      <c r="J175" s="445"/>
      <c r="K175" s="218"/>
    </row>
    <row r="176" spans="1:11" ht="27.95" customHeight="1" x14ac:dyDescent="0.2">
      <c r="A176" s="289">
        <v>14</v>
      </c>
      <c r="B176" s="257" t="s">
        <v>5</v>
      </c>
      <c r="C176" s="258" t="s">
        <v>6</v>
      </c>
      <c r="D176" s="258" t="s">
        <v>7</v>
      </c>
      <c r="E176" s="431" t="s">
        <v>8</v>
      </c>
      <c r="F176" s="431"/>
      <c r="G176" s="259" t="s">
        <v>9</v>
      </c>
      <c r="H176" s="257" t="s">
        <v>10</v>
      </c>
      <c r="I176" s="257" t="s">
        <v>11</v>
      </c>
      <c r="J176" s="257" t="s">
        <v>12</v>
      </c>
      <c r="K176" s="218"/>
    </row>
    <row r="177" spans="1:11" ht="27.95" customHeight="1" x14ac:dyDescent="0.2">
      <c r="A177" s="211" t="s">
        <v>13</v>
      </c>
      <c r="B177" s="212" t="s">
        <v>242</v>
      </c>
      <c r="C177" s="211" t="s">
        <v>15</v>
      </c>
      <c r="D177" s="211" t="s">
        <v>243</v>
      </c>
      <c r="E177" s="345" t="s">
        <v>17</v>
      </c>
      <c r="F177" s="345"/>
      <c r="G177" s="214" t="s">
        <v>18</v>
      </c>
      <c r="H177" s="215">
        <v>1</v>
      </c>
      <c r="I177" s="216">
        <v>20.77</v>
      </c>
      <c r="J177" s="216">
        <v>20.77</v>
      </c>
      <c r="K177" s="218"/>
    </row>
    <row r="178" spans="1:11" ht="27.95" customHeight="1" x14ac:dyDescent="0.2">
      <c r="A178" s="202" t="s">
        <v>19</v>
      </c>
      <c r="B178" s="203" t="s">
        <v>244</v>
      </c>
      <c r="C178" s="202" t="s">
        <v>15</v>
      </c>
      <c r="D178" s="202" t="s">
        <v>245</v>
      </c>
      <c r="E178" s="339" t="s">
        <v>17</v>
      </c>
      <c r="F178" s="339"/>
      <c r="G178" s="205" t="s">
        <v>18</v>
      </c>
      <c r="H178" s="206">
        <v>1</v>
      </c>
      <c r="I178" s="207">
        <v>0.21</v>
      </c>
      <c r="J178" s="207">
        <v>0.21</v>
      </c>
      <c r="K178" s="218"/>
    </row>
    <row r="179" spans="1:11" ht="27.95" customHeight="1" x14ac:dyDescent="0.2">
      <c r="A179" s="202" t="s">
        <v>22</v>
      </c>
      <c r="B179" s="203" t="s">
        <v>23</v>
      </c>
      <c r="C179" s="202" t="s">
        <v>15</v>
      </c>
      <c r="D179" s="202" t="s">
        <v>24</v>
      </c>
      <c r="E179" s="339" t="s">
        <v>25</v>
      </c>
      <c r="F179" s="339"/>
      <c r="G179" s="205" t="s">
        <v>18</v>
      </c>
      <c r="H179" s="206">
        <v>1</v>
      </c>
      <c r="I179" s="207">
        <v>1.03</v>
      </c>
      <c r="J179" s="207">
        <v>1.03</v>
      </c>
      <c r="K179" s="218"/>
    </row>
    <row r="180" spans="1:11" ht="27.95" customHeight="1" x14ac:dyDescent="0.2">
      <c r="A180" s="202" t="s">
        <v>22</v>
      </c>
      <c r="B180" s="203" t="s">
        <v>237</v>
      </c>
      <c r="C180" s="202" t="s">
        <v>15</v>
      </c>
      <c r="D180" s="202" t="s">
        <v>238</v>
      </c>
      <c r="E180" s="339" t="s">
        <v>31</v>
      </c>
      <c r="F180" s="339"/>
      <c r="G180" s="205" t="s">
        <v>18</v>
      </c>
      <c r="H180" s="206">
        <v>1</v>
      </c>
      <c r="I180" s="207">
        <v>0.8</v>
      </c>
      <c r="J180" s="207">
        <v>0.8</v>
      </c>
      <c r="K180" s="218"/>
    </row>
    <row r="181" spans="1:11" ht="27.95" customHeight="1" x14ac:dyDescent="0.2">
      <c r="A181" s="202" t="s">
        <v>22</v>
      </c>
      <c r="B181" s="203" t="s">
        <v>239</v>
      </c>
      <c r="C181" s="202" t="s">
        <v>15</v>
      </c>
      <c r="D181" s="202" t="s">
        <v>240</v>
      </c>
      <c r="E181" s="339" t="s">
        <v>31</v>
      </c>
      <c r="F181" s="339"/>
      <c r="G181" s="205" t="s">
        <v>18</v>
      </c>
      <c r="H181" s="206">
        <v>1</v>
      </c>
      <c r="I181" s="207">
        <v>0.28000000000000003</v>
      </c>
      <c r="J181" s="207">
        <v>0.28000000000000003</v>
      </c>
      <c r="K181" s="218"/>
    </row>
    <row r="182" spans="1:11" ht="27.95" customHeight="1" x14ac:dyDescent="0.2">
      <c r="A182" s="202" t="s">
        <v>22</v>
      </c>
      <c r="B182" s="203" t="s">
        <v>246</v>
      </c>
      <c r="C182" s="202" t="s">
        <v>15</v>
      </c>
      <c r="D182" s="202" t="s">
        <v>247</v>
      </c>
      <c r="E182" s="339" t="s">
        <v>28</v>
      </c>
      <c r="F182" s="339"/>
      <c r="G182" s="205" t="s">
        <v>18</v>
      </c>
      <c r="H182" s="206">
        <v>1</v>
      </c>
      <c r="I182" s="207">
        <v>17.05</v>
      </c>
      <c r="J182" s="207">
        <v>17.05</v>
      </c>
      <c r="K182" s="218"/>
    </row>
    <row r="183" spans="1:11" ht="27.95" customHeight="1" x14ac:dyDescent="0.2">
      <c r="A183" s="202" t="s">
        <v>22</v>
      </c>
      <c r="B183" s="203" t="s">
        <v>34</v>
      </c>
      <c r="C183" s="202" t="s">
        <v>15</v>
      </c>
      <c r="D183" s="202" t="s">
        <v>35</v>
      </c>
      <c r="E183" s="339" t="s">
        <v>25</v>
      </c>
      <c r="F183" s="339"/>
      <c r="G183" s="205" t="s">
        <v>18</v>
      </c>
      <c r="H183" s="206">
        <v>1</v>
      </c>
      <c r="I183" s="207">
        <v>0.55000000000000004</v>
      </c>
      <c r="J183" s="207">
        <v>0.55000000000000004</v>
      </c>
      <c r="K183" s="218"/>
    </row>
    <row r="184" spans="1:11" ht="27.95" customHeight="1" x14ac:dyDescent="0.2">
      <c r="A184" s="202" t="s">
        <v>22</v>
      </c>
      <c r="B184" s="203" t="s">
        <v>36</v>
      </c>
      <c r="C184" s="202" t="s">
        <v>15</v>
      </c>
      <c r="D184" s="202" t="s">
        <v>37</v>
      </c>
      <c r="E184" s="339" t="s">
        <v>38</v>
      </c>
      <c r="F184" s="339"/>
      <c r="G184" s="205" t="s">
        <v>18</v>
      </c>
      <c r="H184" s="206">
        <v>1</v>
      </c>
      <c r="I184" s="207">
        <v>0.06</v>
      </c>
      <c r="J184" s="207">
        <v>0.06</v>
      </c>
      <c r="K184" s="218"/>
    </row>
    <row r="185" spans="1:11" ht="27.95" customHeight="1" x14ac:dyDescent="0.2">
      <c r="A185" s="202" t="s">
        <v>22</v>
      </c>
      <c r="B185" s="203" t="s">
        <v>39</v>
      </c>
      <c r="C185" s="202" t="s">
        <v>15</v>
      </c>
      <c r="D185" s="202" t="s">
        <v>40</v>
      </c>
      <c r="E185" s="339" t="s">
        <v>41</v>
      </c>
      <c r="F185" s="339"/>
      <c r="G185" s="205" t="s">
        <v>18</v>
      </c>
      <c r="H185" s="206">
        <v>1</v>
      </c>
      <c r="I185" s="207">
        <v>0.79</v>
      </c>
      <c r="J185" s="207">
        <v>0.79</v>
      </c>
      <c r="K185" s="218"/>
    </row>
    <row r="186" spans="1:11" ht="27.95" customHeight="1" x14ac:dyDescent="0.2">
      <c r="A186" s="203"/>
      <c r="B186" s="203"/>
      <c r="C186" s="203"/>
      <c r="D186" s="203"/>
      <c r="E186" s="203" t="s">
        <v>42</v>
      </c>
      <c r="F186" s="207">
        <v>8.0353817999999997</v>
      </c>
      <c r="G186" s="203" t="s">
        <v>43</v>
      </c>
      <c r="H186" s="207">
        <v>9.2200000000000006</v>
      </c>
      <c r="I186" s="203" t="s">
        <v>44</v>
      </c>
      <c r="J186" s="207">
        <v>17.260000000000002</v>
      </c>
      <c r="K186" s="218"/>
    </row>
    <row r="187" spans="1:11" ht="27.95" customHeight="1" thickBot="1" x14ac:dyDescent="0.25">
      <c r="A187" s="245"/>
      <c r="B187" s="245"/>
      <c r="C187" s="245"/>
      <c r="D187" s="245"/>
      <c r="E187" s="245" t="s">
        <v>45</v>
      </c>
      <c r="F187" s="246">
        <v>4.67</v>
      </c>
      <c r="G187" s="245"/>
      <c r="H187" s="430" t="s">
        <v>46</v>
      </c>
      <c r="I187" s="430"/>
      <c r="J187" s="254">
        <v>25.44</v>
      </c>
      <c r="K187" s="218"/>
    </row>
    <row r="188" spans="1:11" ht="27.95" customHeight="1" thickBot="1" x14ac:dyDescent="0.25">
      <c r="A188" s="443" t="str">
        <f>D190</f>
        <v>JARDINEIRO COM ENCARGOS COMPLEMENTARES</v>
      </c>
      <c r="B188" s="444"/>
      <c r="C188" s="444"/>
      <c r="D188" s="444"/>
      <c r="E188" s="444"/>
      <c r="F188" s="444"/>
      <c r="G188" s="444"/>
      <c r="H188" s="444"/>
      <c r="I188" s="444"/>
      <c r="J188" s="445"/>
      <c r="K188" s="218"/>
    </row>
    <row r="189" spans="1:11" ht="27.95" customHeight="1" x14ac:dyDescent="0.2">
      <c r="A189" s="294">
        <v>15</v>
      </c>
      <c r="B189" s="248" t="s">
        <v>5</v>
      </c>
      <c r="C189" s="250" t="s">
        <v>6</v>
      </c>
      <c r="D189" s="250" t="s">
        <v>7</v>
      </c>
      <c r="E189" s="429" t="s">
        <v>8</v>
      </c>
      <c r="F189" s="429"/>
      <c r="G189" s="251" t="s">
        <v>9</v>
      </c>
      <c r="H189" s="248" t="s">
        <v>10</v>
      </c>
      <c r="I189" s="248" t="s">
        <v>11</v>
      </c>
      <c r="J189" s="252" t="s">
        <v>12</v>
      </c>
      <c r="K189" s="218"/>
    </row>
    <row r="190" spans="1:11" ht="27.95" customHeight="1" x14ac:dyDescent="0.2">
      <c r="A190" s="225" t="s">
        <v>13</v>
      </c>
      <c r="B190" s="212" t="s">
        <v>263</v>
      </c>
      <c r="C190" s="213" t="s">
        <v>15</v>
      </c>
      <c r="D190" s="213" t="s">
        <v>264</v>
      </c>
      <c r="E190" s="345" t="s">
        <v>17</v>
      </c>
      <c r="F190" s="345"/>
      <c r="G190" s="214" t="s">
        <v>18</v>
      </c>
      <c r="H190" s="215">
        <v>1</v>
      </c>
      <c r="I190" s="216">
        <v>20.5</v>
      </c>
      <c r="J190" s="226">
        <v>20.5</v>
      </c>
      <c r="K190" s="218"/>
    </row>
    <row r="191" spans="1:11" ht="27.95" customHeight="1" x14ac:dyDescent="0.2">
      <c r="A191" s="227" t="s">
        <v>19</v>
      </c>
      <c r="B191" s="217" t="s">
        <v>265</v>
      </c>
      <c r="C191" s="204" t="s">
        <v>15</v>
      </c>
      <c r="D191" s="204" t="s">
        <v>266</v>
      </c>
      <c r="E191" s="339" t="s">
        <v>17</v>
      </c>
      <c r="F191" s="339"/>
      <c r="G191" s="205" t="s">
        <v>18</v>
      </c>
      <c r="H191" s="206">
        <v>1</v>
      </c>
      <c r="I191" s="207">
        <v>0.05</v>
      </c>
      <c r="J191" s="228">
        <v>0.05</v>
      </c>
      <c r="K191" s="218"/>
    </row>
    <row r="192" spans="1:11" ht="27.95" customHeight="1" x14ac:dyDescent="0.2">
      <c r="A192" s="227" t="s">
        <v>22</v>
      </c>
      <c r="B192" s="217" t="s">
        <v>23</v>
      </c>
      <c r="C192" s="204" t="s">
        <v>15</v>
      </c>
      <c r="D192" s="204" t="s">
        <v>24</v>
      </c>
      <c r="E192" s="339" t="s">
        <v>25</v>
      </c>
      <c r="F192" s="339"/>
      <c r="G192" s="205" t="s">
        <v>18</v>
      </c>
      <c r="H192" s="206">
        <v>1</v>
      </c>
      <c r="I192" s="207">
        <v>1.03</v>
      </c>
      <c r="J192" s="228">
        <v>1.03</v>
      </c>
      <c r="K192" s="218"/>
    </row>
    <row r="193" spans="1:76" ht="27.95" customHeight="1" x14ac:dyDescent="0.2">
      <c r="A193" s="227" t="s">
        <v>22</v>
      </c>
      <c r="B193" s="217" t="s">
        <v>29</v>
      </c>
      <c r="C193" s="204" t="s">
        <v>15</v>
      </c>
      <c r="D193" s="204" t="s">
        <v>30</v>
      </c>
      <c r="E193" s="339" t="s">
        <v>31</v>
      </c>
      <c r="F193" s="339"/>
      <c r="G193" s="205" t="s">
        <v>18</v>
      </c>
      <c r="H193" s="206">
        <v>1</v>
      </c>
      <c r="I193" s="207">
        <v>0.95</v>
      </c>
      <c r="J193" s="228">
        <v>0.95</v>
      </c>
      <c r="K193" s="218"/>
    </row>
    <row r="194" spans="1:76" ht="27.95" customHeight="1" x14ac:dyDescent="0.2">
      <c r="A194" s="227" t="s">
        <v>22</v>
      </c>
      <c r="B194" s="217" t="s">
        <v>34</v>
      </c>
      <c r="C194" s="204" t="s">
        <v>15</v>
      </c>
      <c r="D194" s="204" t="s">
        <v>35</v>
      </c>
      <c r="E194" s="339" t="s">
        <v>25</v>
      </c>
      <c r="F194" s="339"/>
      <c r="G194" s="205" t="s">
        <v>18</v>
      </c>
      <c r="H194" s="206">
        <v>1</v>
      </c>
      <c r="I194" s="207">
        <v>0.55000000000000004</v>
      </c>
      <c r="J194" s="228">
        <v>0.55000000000000004</v>
      </c>
      <c r="K194" s="218"/>
    </row>
    <row r="195" spans="1:76" ht="27.95" customHeight="1" x14ac:dyDescent="0.2">
      <c r="A195" s="227" t="s">
        <v>22</v>
      </c>
      <c r="B195" s="217" t="s">
        <v>32</v>
      </c>
      <c r="C195" s="204" t="s">
        <v>15</v>
      </c>
      <c r="D195" s="204" t="s">
        <v>33</v>
      </c>
      <c r="E195" s="339" t="s">
        <v>31</v>
      </c>
      <c r="F195" s="339"/>
      <c r="G195" s="205" t="s">
        <v>18</v>
      </c>
      <c r="H195" s="206">
        <v>1</v>
      </c>
      <c r="I195" s="207">
        <v>0.57999999999999996</v>
      </c>
      <c r="J195" s="228">
        <v>0.57999999999999996</v>
      </c>
      <c r="K195" s="218"/>
    </row>
    <row r="196" spans="1:76" ht="27.95" customHeight="1" x14ac:dyDescent="0.2">
      <c r="A196" s="227" t="s">
        <v>22</v>
      </c>
      <c r="B196" s="217" t="s">
        <v>267</v>
      </c>
      <c r="C196" s="204" t="s">
        <v>15</v>
      </c>
      <c r="D196" s="204" t="s">
        <v>268</v>
      </c>
      <c r="E196" s="339" t="s">
        <v>28</v>
      </c>
      <c r="F196" s="339"/>
      <c r="G196" s="205" t="s">
        <v>18</v>
      </c>
      <c r="H196" s="206">
        <v>1</v>
      </c>
      <c r="I196" s="207">
        <v>16.489999999999998</v>
      </c>
      <c r="J196" s="228">
        <v>16.489999999999998</v>
      </c>
      <c r="K196" s="218"/>
    </row>
    <row r="197" spans="1:76" ht="27.95" customHeight="1" x14ac:dyDescent="0.2">
      <c r="A197" s="227" t="s">
        <v>22</v>
      </c>
      <c r="B197" s="217" t="s">
        <v>36</v>
      </c>
      <c r="C197" s="204" t="s">
        <v>15</v>
      </c>
      <c r="D197" s="204" t="s">
        <v>37</v>
      </c>
      <c r="E197" s="339" t="s">
        <v>38</v>
      </c>
      <c r="F197" s="339"/>
      <c r="G197" s="205" t="s">
        <v>18</v>
      </c>
      <c r="H197" s="206">
        <v>1</v>
      </c>
      <c r="I197" s="207">
        <v>0.06</v>
      </c>
      <c r="J197" s="228">
        <v>0.06</v>
      </c>
      <c r="K197" s="218"/>
    </row>
    <row r="198" spans="1:76" ht="27.95" customHeight="1" x14ac:dyDescent="0.2">
      <c r="A198" s="227" t="s">
        <v>22</v>
      </c>
      <c r="B198" s="217" t="s">
        <v>39</v>
      </c>
      <c r="C198" s="204" t="s">
        <v>15</v>
      </c>
      <c r="D198" s="204" t="s">
        <v>40</v>
      </c>
      <c r="E198" s="339" t="s">
        <v>41</v>
      </c>
      <c r="F198" s="339"/>
      <c r="G198" s="205" t="s">
        <v>18</v>
      </c>
      <c r="H198" s="206">
        <v>1</v>
      </c>
      <c r="I198" s="207">
        <v>0.79</v>
      </c>
      <c r="J198" s="228">
        <v>0.79</v>
      </c>
      <c r="K198" s="218"/>
    </row>
    <row r="199" spans="1:76" ht="27.95" customHeight="1" x14ac:dyDescent="0.2">
      <c r="A199" s="229"/>
      <c r="B199" s="217"/>
      <c r="C199" s="217"/>
      <c r="D199" s="217"/>
      <c r="E199" s="217" t="s">
        <v>42</v>
      </c>
      <c r="F199" s="207">
        <v>7.7001862000000001</v>
      </c>
      <c r="G199" s="217" t="s">
        <v>43</v>
      </c>
      <c r="H199" s="207">
        <v>8.84</v>
      </c>
      <c r="I199" s="217" t="s">
        <v>44</v>
      </c>
      <c r="J199" s="228">
        <v>16.54</v>
      </c>
      <c r="K199" s="218"/>
    </row>
    <row r="200" spans="1:76" ht="27.95" customHeight="1" thickBot="1" x14ac:dyDescent="0.25">
      <c r="A200" s="230"/>
      <c r="B200" s="233"/>
      <c r="C200" s="233"/>
      <c r="D200" s="233"/>
      <c r="E200" s="233" t="s">
        <v>45</v>
      </c>
      <c r="F200" s="232">
        <v>4.6100000000000003</v>
      </c>
      <c r="G200" s="233"/>
      <c r="H200" s="432" t="s">
        <v>46</v>
      </c>
      <c r="I200" s="432"/>
      <c r="J200" s="253">
        <v>25.11</v>
      </c>
      <c r="K200" s="218"/>
    </row>
    <row r="201" spans="1:76" ht="29.1" customHeight="1" x14ac:dyDescent="0.25">
      <c r="A201" s="290"/>
      <c r="B201" s="219"/>
      <c r="C201" s="219"/>
      <c r="D201" s="244" t="s">
        <v>416</v>
      </c>
      <c r="E201" s="219"/>
      <c r="F201" s="449"/>
      <c r="G201" s="450"/>
      <c r="H201" s="451"/>
      <c r="I201" s="450"/>
      <c r="J201" s="452"/>
      <c r="K201" s="218"/>
      <c r="BD201" s="265"/>
      <c r="BE201" s="266"/>
      <c r="BF201" s="265"/>
      <c r="BG201" s="265"/>
      <c r="BH201" s="265"/>
      <c r="BI201" s="265"/>
      <c r="BJ201" s="267"/>
      <c r="BK201" s="268"/>
      <c r="BL201" s="269"/>
      <c r="BM201" s="269"/>
      <c r="BO201" s="1"/>
      <c r="BP201" s="1"/>
      <c r="BQ201" s="1"/>
      <c r="BR201" s="1"/>
      <c r="BS201" s="1"/>
      <c r="BT201" s="1"/>
      <c r="BU201" s="1"/>
      <c r="BV201" s="1"/>
      <c r="BW201" s="1"/>
      <c r="BX201" s="1"/>
    </row>
    <row r="202" spans="1:76" ht="29.1" customHeight="1" x14ac:dyDescent="0.25">
      <c r="A202" s="290"/>
      <c r="B202" s="219"/>
      <c r="C202" s="219"/>
      <c r="D202" s="244" t="s">
        <v>417</v>
      </c>
      <c r="E202" s="219"/>
      <c r="F202" s="449"/>
      <c r="G202" s="450"/>
      <c r="H202" s="451"/>
      <c r="I202" s="450"/>
      <c r="J202" s="452"/>
      <c r="K202" s="218"/>
      <c r="BD202" s="265"/>
      <c r="BE202" s="266"/>
      <c r="BF202" s="265"/>
      <c r="BG202" s="265"/>
      <c r="BH202" s="265"/>
      <c r="BI202" s="265"/>
      <c r="BJ202" s="267"/>
      <c r="BK202" s="268"/>
      <c r="BL202" s="269"/>
      <c r="BM202" s="269"/>
      <c r="BO202" s="1"/>
      <c r="BP202" s="1"/>
      <c r="BQ202" s="1"/>
      <c r="BR202" s="1"/>
      <c r="BS202" s="1"/>
      <c r="BT202" s="1"/>
      <c r="BU202" s="1"/>
      <c r="BV202" s="1"/>
      <c r="BW202" s="1"/>
      <c r="BX202" s="1"/>
    </row>
    <row r="203" spans="1:76" ht="29.1" customHeight="1" thickBot="1" x14ac:dyDescent="0.3">
      <c r="A203" s="291"/>
      <c r="B203" s="292"/>
      <c r="C203" s="292"/>
      <c r="D203" s="293" t="s">
        <v>418</v>
      </c>
      <c r="E203" s="292"/>
      <c r="F203" s="453"/>
      <c r="G203" s="454"/>
      <c r="H203" s="455"/>
      <c r="I203" s="454"/>
      <c r="J203" s="456"/>
      <c r="K203" s="218"/>
      <c r="BD203" s="265"/>
      <c r="BE203" s="266"/>
      <c r="BF203" s="265"/>
      <c r="BG203" s="265"/>
      <c r="BH203" s="265"/>
      <c r="BI203" s="265"/>
      <c r="BJ203" s="267"/>
      <c r="BK203" s="268"/>
      <c r="BL203" s="269"/>
      <c r="BM203" s="269"/>
      <c r="BO203" s="1"/>
      <c r="BP203" s="1"/>
      <c r="BQ203" s="1"/>
      <c r="BR203" s="1"/>
      <c r="BS203" s="1"/>
      <c r="BT203" s="1"/>
      <c r="BU203" s="1"/>
      <c r="BV203" s="1"/>
      <c r="BW203" s="1"/>
      <c r="BX203" s="1"/>
    </row>
    <row r="204" spans="1:76" ht="29.1" customHeight="1" thickBot="1" x14ac:dyDescent="0.3">
      <c r="A204" s="457" t="s">
        <v>414</v>
      </c>
      <c r="B204" s="458"/>
      <c r="C204" s="458"/>
      <c r="D204" s="458"/>
      <c r="E204" s="458"/>
      <c r="F204" s="458"/>
      <c r="G204" s="458"/>
      <c r="H204" s="458"/>
      <c r="I204" s="458"/>
      <c r="J204" s="459"/>
      <c r="K204" s="276"/>
      <c r="BD204" s="181"/>
      <c r="BE204" s="181"/>
      <c r="BF204" s="181"/>
      <c r="BG204" s="181"/>
      <c r="BH204" s="181" t="s">
        <v>42</v>
      </c>
      <c r="BI204" s="182">
        <v>8.0540037000000009</v>
      </c>
      <c r="BJ204" s="181" t="s">
        <v>43</v>
      </c>
      <c r="BK204" s="182">
        <v>9.25</v>
      </c>
      <c r="BL204" s="181" t="s">
        <v>44</v>
      </c>
      <c r="BM204" s="182">
        <v>17.3</v>
      </c>
      <c r="BO204" s="1"/>
      <c r="BP204" s="1"/>
      <c r="BQ204" s="1"/>
      <c r="BR204" s="1"/>
      <c r="BS204" s="1"/>
      <c r="BT204" s="1"/>
      <c r="BU204" s="1"/>
      <c r="BV204" s="1"/>
      <c r="BW204" s="1"/>
      <c r="BX204" s="1"/>
    </row>
    <row r="205" spans="1:76" ht="24.95" customHeight="1" thickBot="1" x14ac:dyDescent="0.3">
      <c r="A205" s="247"/>
      <c r="B205" s="248" t="s">
        <v>5</v>
      </c>
      <c r="C205" s="249" t="s">
        <v>6</v>
      </c>
      <c r="D205" s="249" t="s">
        <v>7</v>
      </c>
      <c r="E205" s="429" t="s">
        <v>8</v>
      </c>
      <c r="F205" s="429"/>
      <c r="G205" s="251" t="s">
        <v>9</v>
      </c>
      <c r="H205" s="248" t="s">
        <v>10</v>
      </c>
      <c r="I205" s="248" t="s">
        <v>11</v>
      </c>
      <c r="J205" s="252" t="s">
        <v>12</v>
      </c>
      <c r="K205" s="218"/>
      <c r="BD205" s="181"/>
      <c r="BE205" s="181"/>
      <c r="BF205" s="181"/>
      <c r="BG205" s="181"/>
      <c r="BH205" s="181" t="s">
        <v>45</v>
      </c>
      <c r="BI205" s="182">
        <v>4.78</v>
      </c>
      <c r="BJ205" s="181"/>
      <c r="BK205" s="357" t="s">
        <v>46</v>
      </c>
      <c r="BL205" s="357"/>
      <c r="BM205" s="182">
        <v>26.04</v>
      </c>
      <c r="BO205" s="1"/>
      <c r="BP205" s="1"/>
      <c r="BQ205" s="1"/>
      <c r="BR205" s="1"/>
      <c r="BS205" s="1"/>
      <c r="BT205" s="1"/>
      <c r="BU205" s="1"/>
      <c r="BV205" s="1"/>
      <c r="BW205" s="1"/>
      <c r="BX205" s="1"/>
    </row>
    <row r="206" spans="1:76" ht="24.95" customHeight="1" thickTop="1" x14ac:dyDescent="0.25">
      <c r="A206" s="225" t="s">
        <v>13</v>
      </c>
      <c r="B206" s="212" t="s">
        <v>66</v>
      </c>
      <c r="C206" s="211" t="s">
        <v>15</v>
      </c>
      <c r="D206" s="211" t="s">
        <v>67</v>
      </c>
      <c r="E206" s="345" t="s">
        <v>17</v>
      </c>
      <c r="F206" s="345"/>
      <c r="G206" s="214" t="s">
        <v>18</v>
      </c>
      <c r="H206" s="215">
        <v>1</v>
      </c>
      <c r="I206" s="216">
        <v>0.13</v>
      </c>
      <c r="J206" s="226">
        <v>0.13</v>
      </c>
      <c r="K206" s="218"/>
      <c r="BD206" s="183"/>
      <c r="BE206" s="183"/>
      <c r="BF206" s="183"/>
      <c r="BG206" s="183"/>
      <c r="BH206" s="183"/>
      <c r="BI206" s="183"/>
      <c r="BJ206" s="183"/>
      <c r="BK206" s="183"/>
      <c r="BL206" s="183"/>
      <c r="BM206" s="183"/>
      <c r="BO206" s="1"/>
      <c r="BP206" s="1"/>
      <c r="BQ206" s="1"/>
      <c r="BR206" s="1"/>
      <c r="BS206" s="1"/>
      <c r="BT206" s="1"/>
      <c r="BU206" s="1"/>
      <c r="BV206" s="1"/>
      <c r="BW206" s="1"/>
      <c r="BX206" s="1"/>
    </row>
    <row r="207" spans="1:76" ht="24.95" customHeight="1" x14ac:dyDescent="0.25">
      <c r="A207" s="227" t="s">
        <v>22</v>
      </c>
      <c r="B207" s="203" t="s">
        <v>68</v>
      </c>
      <c r="C207" s="202" t="s">
        <v>15</v>
      </c>
      <c r="D207" s="202" t="s">
        <v>69</v>
      </c>
      <c r="E207" s="339" t="s">
        <v>28</v>
      </c>
      <c r="F207" s="339"/>
      <c r="G207" s="205" t="s">
        <v>18</v>
      </c>
      <c r="H207" s="206">
        <v>8.2000000000000007E-3</v>
      </c>
      <c r="I207" s="207">
        <v>17.03</v>
      </c>
      <c r="J207" s="228">
        <v>0.13</v>
      </c>
      <c r="K207" s="218"/>
      <c r="BD207" s="163" t="s">
        <v>56</v>
      </c>
      <c r="BE207" s="164" t="s">
        <v>5</v>
      </c>
      <c r="BF207" s="163" t="s">
        <v>6</v>
      </c>
      <c r="BG207" s="163" t="s">
        <v>7</v>
      </c>
      <c r="BH207" s="423" t="s">
        <v>8</v>
      </c>
      <c r="BI207" s="423"/>
      <c r="BJ207" s="165" t="s">
        <v>9</v>
      </c>
      <c r="BK207" s="164" t="s">
        <v>10</v>
      </c>
      <c r="BL207" s="164" t="s">
        <v>11</v>
      </c>
      <c r="BM207" s="164" t="s">
        <v>12</v>
      </c>
      <c r="BO207" s="1"/>
      <c r="BP207" s="1"/>
      <c r="BQ207" s="1"/>
      <c r="BR207" s="1"/>
      <c r="BS207" s="1"/>
      <c r="BT207" s="1"/>
      <c r="BU207" s="1"/>
      <c r="BV207" s="1"/>
      <c r="BW207" s="1"/>
      <c r="BX207" s="1"/>
    </row>
    <row r="208" spans="1:76" ht="24.95" customHeight="1" x14ac:dyDescent="0.25">
      <c r="A208" s="229"/>
      <c r="B208" s="203"/>
      <c r="C208" s="203"/>
      <c r="D208" s="203"/>
      <c r="E208" s="203" t="s">
        <v>42</v>
      </c>
      <c r="F208" s="207">
        <v>6.0521400000000003E-2</v>
      </c>
      <c r="G208" s="203" t="s">
        <v>43</v>
      </c>
      <c r="H208" s="207">
        <v>7.0000000000000007E-2</v>
      </c>
      <c r="I208" s="203" t="s">
        <v>44</v>
      </c>
      <c r="J208" s="228">
        <v>0.13</v>
      </c>
      <c r="K208" s="218"/>
      <c r="BD208" s="166" t="s">
        <v>13</v>
      </c>
      <c r="BE208" s="167" t="s">
        <v>82</v>
      </c>
      <c r="BF208" s="166" t="s">
        <v>15</v>
      </c>
      <c r="BG208" s="166" t="s">
        <v>83</v>
      </c>
      <c r="BH208" s="421" t="s">
        <v>17</v>
      </c>
      <c r="BI208" s="421"/>
      <c r="BJ208" s="168" t="s">
        <v>18</v>
      </c>
      <c r="BK208" s="169">
        <v>1</v>
      </c>
      <c r="BL208" s="170">
        <v>22.25</v>
      </c>
      <c r="BM208" s="170">
        <v>22.25</v>
      </c>
      <c r="BO208" s="1"/>
      <c r="BP208" s="1"/>
      <c r="BQ208" s="1"/>
      <c r="BR208" s="1"/>
      <c r="BS208" s="1"/>
      <c r="BT208" s="1"/>
      <c r="BU208" s="1"/>
      <c r="BV208" s="1"/>
      <c r="BW208" s="1"/>
      <c r="BX208" s="1"/>
    </row>
    <row r="209" spans="1:76" ht="24.95" customHeight="1" thickBot="1" x14ac:dyDescent="0.3">
      <c r="A209" s="230"/>
      <c r="B209" s="231"/>
      <c r="C209" s="231"/>
      <c r="D209" s="231"/>
      <c r="E209" s="231" t="s">
        <v>45</v>
      </c>
      <c r="F209" s="232">
        <v>0.02</v>
      </c>
      <c r="G209" s="231"/>
      <c r="H209" s="428" t="s">
        <v>46</v>
      </c>
      <c r="I209" s="428"/>
      <c r="J209" s="234">
        <v>0.15</v>
      </c>
      <c r="K209" s="218"/>
      <c r="BD209" s="171" t="s">
        <v>19</v>
      </c>
      <c r="BE209" s="172" t="s">
        <v>84</v>
      </c>
      <c r="BF209" s="171" t="s">
        <v>15</v>
      </c>
      <c r="BG209" s="171" t="s">
        <v>85</v>
      </c>
      <c r="BH209" s="427" t="s">
        <v>17</v>
      </c>
      <c r="BI209" s="427"/>
      <c r="BJ209" s="173" t="s">
        <v>18</v>
      </c>
      <c r="BK209" s="174">
        <v>1</v>
      </c>
      <c r="BL209" s="175">
        <v>0.17</v>
      </c>
      <c r="BM209" s="175">
        <v>0.17</v>
      </c>
      <c r="BO209" s="1"/>
      <c r="BP209" s="1"/>
      <c r="BQ209" s="1"/>
      <c r="BR209" s="1"/>
      <c r="BS209" s="1"/>
      <c r="BT209" s="1"/>
      <c r="BU209" s="1"/>
      <c r="BV209" s="1"/>
      <c r="BW209" s="1"/>
      <c r="BX209" s="1"/>
    </row>
    <row r="210" spans="1:76" ht="24.95" customHeight="1" x14ac:dyDescent="0.25">
      <c r="A210" s="247"/>
      <c r="B210" s="248" t="s">
        <v>5</v>
      </c>
      <c r="C210" s="249" t="s">
        <v>6</v>
      </c>
      <c r="D210" s="249" t="s">
        <v>7</v>
      </c>
      <c r="E210" s="429" t="s">
        <v>8</v>
      </c>
      <c r="F210" s="429"/>
      <c r="G210" s="251" t="s">
        <v>9</v>
      </c>
      <c r="H210" s="248" t="s">
        <v>10</v>
      </c>
      <c r="I210" s="248" t="s">
        <v>11</v>
      </c>
      <c r="J210" s="252" t="s">
        <v>12</v>
      </c>
      <c r="K210" s="218"/>
      <c r="BD210" s="176" t="s">
        <v>22</v>
      </c>
      <c r="BE210" s="177" t="s">
        <v>79</v>
      </c>
      <c r="BF210" s="176" t="s">
        <v>15</v>
      </c>
      <c r="BG210" s="176" t="s">
        <v>80</v>
      </c>
      <c r="BH210" s="422" t="s">
        <v>31</v>
      </c>
      <c r="BI210" s="422"/>
      <c r="BJ210" s="178" t="s">
        <v>18</v>
      </c>
      <c r="BK210" s="179">
        <v>1</v>
      </c>
      <c r="BL210" s="180">
        <v>1.33</v>
      </c>
      <c r="BM210" s="180">
        <v>1.33</v>
      </c>
      <c r="BO210" s="1"/>
      <c r="BP210" s="1"/>
      <c r="BQ210" s="1"/>
      <c r="BR210" s="1"/>
      <c r="BS210" s="1"/>
      <c r="BT210" s="1"/>
      <c r="BU210" s="1"/>
      <c r="BV210" s="1"/>
      <c r="BW210" s="1"/>
      <c r="BX210" s="1"/>
    </row>
    <row r="211" spans="1:76" ht="24.95" customHeight="1" x14ac:dyDescent="0.25">
      <c r="A211" s="225" t="s">
        <v>13</v>
      </c>
      <c r="B211" s="212" t="s">
        <v>226</v>
      </c>
      <c r="C211" s="211" t="s">
        <v>15</v>
      </c>
      <c r="D211" s="211" t="s">
        <v>227</v>
      </c>
      <c r="E211" s="345" t="s">
        <v>17</v>
      </c>
      <c r="F211" s="345"/>
      <c r="G211" s="214" t="s">
        <v>18</v>
      </c>
      <c r="H211" s="215">
        <v>1</v>
      </c>
      <c r="I211" s="216">
        <v>0.09</v>
      </c>
      <c r="J211" s="226">
        <v>0.09</v>
      </c>
      <c r="K211" s="218"/>
      <c r="BD211" s="176" t="s">
        <v>22</v>
      </c>
      <c r="BE211" s="177" t="s">
        <v>77</v>
      </c>
      <c r="BF211" s="176" t="s">
        <v>15</v>
      </c>
      <c r="BG211" s="176" t="s">
        <v>78</v>
      </c>
      <c r="BH211" s="422" t="s">
        <v>31</v>
      </c>
      <c r="BI211" s="422"/>
      <c r="BJ211" s="178" t="s">
        <v>18</v>
      </c>
      <c r="BK211" s="179">
        <v>1</v>
      </c>
      <c r="BL211" s="180">
        <v>1.27</v>
      </c>
      <c r="BM211" s="180">
        <v>1.27</v>
      </c>
      <c r="BO211" s="1"/>
      <c r="BP211" s="1"/>
      <c r="BQ211" s="1"/>
      <c r="BR211" s="1"/>
      <c r="BS211" s="1"/>
      <c r="BT211" s="1"/>
      <c r="BU211" s="1"/>
      <c r="BV211" s="1"/>
      <c r="BW211" s="1"/>
      <c r="BX211" s="1"/>
    </row>
    <row r="212" spans="1:76" ht="24.95" customHeight="1" x14ac:dyDescent="0.25">
      <c r="A212" s="227" t="s">
        <v>22</v>
      </c>
      <c r="B212" s="203" t="s">
        <v>228</v>
      </c>
      <c r="C212" s="202" t="s">
        <v>15</v>
      </c>
      <c r="D212" s="202" t="s">
        <v>229</v>
      </c>
      <c r="E212" s="339" t="s">
        <v>28</v>
      </c>
      <c r="F212" s="339"/>
      <c r="G212" s="205" t="s">
        <v>18</v>
      </c>
      <c r="H212" s="206">
        <v>8.2000000000000007E-3</v>
      </c>
      <c r="I212" s="207">
        <v>11.92</v>
      </c>
      <c r="J212" s="228">
        <v>0.09</v>
      </c>
      <c r="K212" s="218"/>
      <c r="BD212" s="176" t="s">
        <v>22</v>
      </c>
      <c r="BE212" s="177" t="s">
        <v>34</v>
      </c>
      <c r="BF212" s="176" t="s">
        <v>15</v>
      </c>
      <c r="BG212" s="176" t="s">
        <v>35</v>
      </c>
      <c r="BH212" s="422" t="s">
        <v>25</v>
      </c>
      <c r="BI212" s="422"/>
      <c r="BJ212" s="178" t="s">
        <v>18</v>
      </c>
      <c r="BK212" s="179">
        <v>1</v>
      </c>
      <c r="BL212" s="180">
        <v>0.55000000000000004</v>
      </c>
      <c r="BM212" s="180">
        <v>0.55000000000000004</v>
      </c>
      <c r="BO212" s="1"/>
      <c r="BP212" s="1"/>
      <c r="BQ212" s="1"/>
      <c r="BR212" s="1"/>
      <c r="BS212" s="1"/>
      <c r="BT212" s="1"/>
      <c r="BU212" s="1"/>
      <c r="BV212" s="1"/>
      <c r="BW212" s="1"/>
      <c r="BX212" s="1"/>
    </row>
    <row r="213" spans="1:76" ht="24.95" customHeight="1" x14ac:dyDescent="0.25">
      <c r="A213" s="229"/>
      <c r="B213" s="203"/>
      <c r="C213" s="203"/>
      <c r="D213" s="203"/>
      <c r="E213" s="203" t="s">
        <v>42</v>
      </c>
      <c r="F213" s="207">
        <v>4.1899400000000003E-2</v>
      </c>
      <c r="G213" s="203" t="s">
        <v>43</v>
      </c>
      <c r="H213" s="207">
        <v>0.05</v>
      </c>
      <c r="I213" s="203" t="s">
        <v>44</v>
      </c>
      <c r="J213" s="228">
        <v>0.09</v>
      </c>
      <c r="K213" s="218"/>
      <c r="BD213" s="176" t="s">
        <v>22</v>
      </c>
      <c r="BE213" s="177" t="s">
        <v>86</v>
      </c>
      <c r="BF213" s="176" t="s">
        <v>15</v>
      </c>
      <c r="BG213" s="176" t="s">
        <v>87</v>
      </c>
      <c r="BH213" s="422" t="s">
        <v>28</v>
      </c>
      <c r="BI213" s="422"/>
      <c r="BJ213" s="178" t="s">
        <v>18</v>
      </c>
      <c r="BK213" s="179">
        <v>1</v>
      </c>
      <c r="BL213" s="180">
        <v>17.05</v>
      </c>
      <c r="BM213" s="180">
        <v>17.05</v>
      </c>
      <c r="BO213" s="1"/>
      <c r="BP213" s="1"/>
      <c r="BQ213" s="1"/>
      <c r="BR213" s="1"/>
      <c r="BS213" s="1"/>
      <c r="BT213" s="1"/>
      <c r="BU213" s="1"/>
      <c r="BV213" s="1"/>
      <c r="BW213" s="1"/>
      <c r="BX213" s="1"/>
    </row>
    <row r="214" spans="1:76" ht="24.95" customHeight="1" thickBot="1" x14ac:dyDescent="0.3">
      <c r="A214" s="230"/>
      <c r="B214" s="231"/>
      <c r="C214" s="231"/>
      <c r="D214" s="231"/>
      <c r="E214" s="231" t="s">
        <v>45</v>
      </c>
      <c r="F214" s="232">
        <v>0.02</v>
      </c>
      <c r="G214" s="231"/>
      <c r="H214" s="428" t="s">
        <v>46</v>
      </c>
      <c r="I214" s="428"/>
      <c r="J214" s="234">
        <v>0.11</v>
      </c>
      <c r="K214" s="218"/>
      <c r="BD214" s="176" t="s">
        <v>22</v>
      </c>
      <c r="BE214" s="177" t="s">
        <v>36</v>
      </c>
      <c r="BF214" s="176" t="s">
        <v>15</v>
      </c>
      <c r="BG214" s="176" t="s">
        <v>37</v>
      </c>
      <c r="BH214" s="422" t="s">
        <v>38</v>
      </c>
      <c r="BI214" s="422"/>
      <c r="BJ214" s="178" t="s">
        <v>18</v>
      </c>
      <c r="BK214" s="179">
        <v>1</v>
      </c>
      <c r="BL214" s="180">
        <v>0.06</v>
      </c>
      <c r="BM214" s="180">
        <v>0.06</v>
      </c>
      <c r="BO214" s="1"/>
      <c r="BP214" s="1"/>
      <c r="BQ214" s="1"/>
      <c r="BR214" s="1"/>
      <c r="BS214" s="1"/>
      <c r="BT214" s="1"/>
      <c r="BU214" s="1"/>
      <c r="BV214" s="1"/>
      <c r="BW214" s="1"/>
      <c r="BX214" s="1"/>
    </row>
    <row r="215" spans="1:76" ht="24.95" customHeight="1" x14ac:dyDescent="0.25">
      <c r="A215" s="247"/>
      <c r="B215" s="248" t="s">
        <v>5</v>
      </c>
      <c r="C215" s="249" t="s">
        <v>6</v>
      </c>
      <c r="D215" s="249" t="s">
        <v>7</v>
      </c>
      <c r="E215" s="429" t="s">
        <v>8</v>
      </c>
      <c r="F215" s="429"/>
      <c r="G215" s="251" t="s">
        <v>9</v>
      </c>
      <c r="H215" s="248" t="s">
        <v>10</v>
      </c>
      <c r="I215" s="248" t="s">
        <v>11</v>
      </c>
      <c r="J215" s="252" t="s">
        <v>12</v>
      </c>
      <c r="K215" s="218"/>
      <c r="BD215" s="181"/>
      <c r="BE215" s="181"/>
      <c r="BF215" s="181"/>
      <c r="BG215" s="181"/>
      <c r="BH215" s="181" t="s">
        <v>42</v>
      </c>
      <c r="BI215" s="182">
        <v>8.0167598000000009</v>
      </c>
      <c r="BJ215" s="181" t="s">
        <v>43</v>
      </c>
      <c r="BK215" s="182">
        <v>9.1999999999999993</v>
      </c>
      <c r="BL215" s="181" t="s">
        <v>44</v>
      </c>
      <c r="BM215" s="182">
        <v>17.22</v>
      </c>
      <c r="BO215" s="1"/>
      <c r="BP215" s="1"/>
      <c r="BQ215" s="1"/>
      <c r="BR215" s="1"/>
      <c r="BS215" s="1"/>
      <c r="BT215" s="1"/>
      <c r="BU215" s="1"/>
      <c r="BV215" s="1"/>
      <c r="BW215" s="1"/>
      <c r="BX215" s="1"/>
    </row>
    <row r="216" spans="1:76" ht="24.95" customHeight="1" thickBot="1" x14ac:dyDescent="0.3">
      <c r="A216" s="225" t="s">
        <v>13</v>
      </c>
      <c r="B216" s="212" t="s">
        <v>134</v>
      </c>
      <c r="C216" s="211" t="s">
        <v>15</v>
      </c>
      <c r="D216" s="211" t="s">
        <v>135</v>
      </c>
      <c r="E216" s="345" t="s">
        <v>17</v>
      </c>
      <c r="F216" s="345"/>
      <c r="G216" s="214" t="s">
        <v>18</v>
      </c>
      <c r="H216" s="215">
        <v>1</v>
      </c>
      <c r="I216" s="216">
        <v>0.15</v>
      </c>
      <c r="J216" s="226">
        <v>0.15</v>
      </c>
      <c r="K216" s="218"/>
      <c r="BD216" s="181"/>
      <c r="BE216" s="181"/>
      <c r="BF216" s="181"/>
      <c r="BG216" s="181"/>
      <c r="BH216" s="181" t="s">
        <v>45</v>
      </c>
      <c r="BI216" s="182">
        <v>5</v>
      </c>
      <c r="BJ216" s="181"/>
      <c r="BK216" s="357" t="s">
        <v>46</v>
      </c>
      <c r="BL216" s="357"/>
      <c r="BM216" s="182">
        <v>27.25</v>
      </c>
      <c r="BO216" s="1"/>
      <c r="BP216" s="1"/>
      <c r="BQ216" s="1"/>
      <c r="BR216" s="1"/>
      <c r="BS216" s="1"/>
      <c r="BT216" s="1"/>
      <c r="BU216" s="1"/>
      <c r="BV216" s="1"/>
      <c r="BW216" s="1"/>
      <c r="BX216" s="1"/>
    </row>
    <row r="217" spans="1:76" ht="24.95" customHeight="1" thickTop="1" x14ac:dyDescent="0.25">
      <c r="A217" s="227" t="s">
        <v>22</v>
      </c>
      <c r="B217" s="203" t="s">
        <v>136</v>
      </c>
      <c r="C217" s="202" t="s">
        <v>15</v>
      </c>
      <c r="D217" s="202" t="s">
        <v>137</v>
      </c>
      <c r="E217" s="339" t="s">
        <v>28</v>
      </c>
      <c r="F217" s="339"/>
      <c r="G217" s="205" t="s">
        <v>18</v>
      </c>
      <c r="H217" s="206">
        <v>1.0500000000000001E-2</v>
      </c>
      <c r="I217" s="207">
        <v>14.99</v>
      </c>
      <c r="J217" s="228">
        <v>0.15</v>
      </c>
      <c r="K217" s="218"/>
      <c r="BD217" s="183"/>
      <c r="BE217" s="183"/>
      <c r="BF217" s="183"/>
      <c r="BG217" s="183"/>
      <c r="BH217" s="183"/>
      <c r="BI217" s="183"/>
      <c r="BJ217" s="183"/>
      <c r="BK217" s="183"/>
      <c r="BL217" s="183"/>
      <c r="BM217" s="183"/>
      <c r="BO217" s="1"/>
      <c r="BP217" s="1"/>
      <c r="BQ217" s="1"/>
      <c r="BR217" s="1"/>
      <c r="BS217" s="1"/>
      <c r="BT217" s="1"/>
      <c r="BU217" s="1"/>
      <c r="BV217" s="1"/>
      <c r="BW217" s="1"/>
      <c r="BX217" s="1"/>
    </row>
    <row r="218" spans="1:76" ht="24.95" customHeight="1" x14ac:dyDescent="0.25">
      <c r="A218" s="229"/>
      <c r="B218" s="203"/>
      <c r="C218" s="203"/>
      <c r="D218" s="203"/>
      <c r="E218" s="203" t="s">
        <v>42</v>
      </c>
      <c r="F218" s="207">
        <v>6.9832400000000003E-2</v>
      </c>
      <c r="G218" s="203" t="s">
        <v>43</v>
      </c>
      <c r="H218" s="207">
        <v>0.08</v>
      </c>
      <c r="I218" s="203" t="s">
        <v>44</v>
      </c>
      <c r="J218" s="228">
        <v>0.15</v>
      </c>
      <c r="K218" s="218"/>
      <c r="BD218" s="163" t="s">
        <v>63</v>
      </c>
      <c r="BE218" s="164" t="s">
        <v>5</v>
      </c>
      <c r="BF218" s="163" t="s">
        <v>6</v>
      </c>
      <c r="BG218" s="163" t="s">
        <v>7</v>
      </c>
      <c r="BH218" s="423" t="s">
        <v>8</v>
      </c>
      <c r="BI218" s="423"/>
      <c r="BJ218" s="165" t="s">
        <v>9</v>
      </c>
      <c r="BK218" s="164" t="s">
        <v>10</v>
      </c>
      <c r="BL218" s="164" t="s">
        <v>11</v>
      </c>
      <c r="BM218" s="164" t="s">
        <v>12</v>
      </c>
      <c r="BO218" s="1"/>
      <c r="BP218" s="1"/>
      <c r="BQ218" s="1"/>
      <c r="BR218" s="1"/>
      <c r="BS218" s="1"/>
      <c r="BT218" s="1"/>
      <c r="BU218" s="1"/>
      <c r="BV218" s="1"/>
      <c r="BW218" s="1"/>
      <c r="BX218" s="1"/>
    </row>
    <row r="219" spans="1:76" ht="24.95" customHeight="1" thickBot="1" x14ac:dyDescent="0.3">
      <c r="A219" s="230"/>
      <c r="B219" s="231"/>
      <c r="C219" s="231"/>
      <c r="D219" s="231"/>
      <c r="E219" s="231" t="s">
        <v>45</v>
      </c>
      <c r="F219" s="232">
        <v>0.03</v>
      </c>
      <c r="G219" s="231"/>
      <c r="H219" s="428" t="s">
        <v>46</v>
      </c>
      <c r="I219" s="428"/>
      <c r="J219" s="234">
        <v>0.18</v>
      </c>
      <c r="K219" s="218"/>
      <c r="BD219" s="166" t="s">
        <v>13</v>
      </c>
      <c r="BE219" s="167" t="s">
        <v>89</v>
      </c>
      <c r="BF219" s="166" t="s">
        <v>15</v>
      </c>
      <c r="BG219" s="166" t="s">
        <v>90</v>
      </c>
      <c r="BH219" s="421" t="s">
        <v>17</v>
      </c>
      <c r="BI219" s="421"/>
      <c r="BJ219" s="168" t="s">
        <v>18</v>
      </c>
      <c r="BK219" s="169">
        <v>1</v>
      </c>
      <c r="BL219" s="170">
        <v>22.25</v>
      </c>
      <c r="BM219" s="170">
        <v>22.25</v>
      </c>
      <c r="BO219" s="1"/>
      <c r="BP219" s="1"/>
      <c r="BQ219" s="1"/>
      <c r="BR219" s="1"/>
      <c r="BS219" s="1"/>
      <c r="BT219" s="1"/>
      <c r="BU219" s="1"/>
      <c r="BV219" s="1"/>
      <c r="BW219" s="1"/>
      <c r="BX219" s="1"/>
    </row>
    <row r="220" spans="1:76" ht="24.95" customHeight="1" x14ac:dyDescent="0.25">
      <c r="A220" s="247"/>
      <c r="B220" s="248" t="s">
        <v>5</v>
      </c>
      <c r="C220" s="249" t="s">
        <v>6</v>
      </c>
      <c r="D220" s="249" t="s">
        <v>7</v>
      </c>
      <c r="E220" s="429" t="s">
        <v>8</v>
      </c>
      <c r="F220" s="429"/>
      <c r="G220" s="251" t="s">
        <v>9</v>
      </c>
      <c r="H220" s="248" t="s">
        <v>10</v>
      </c>
      <c r="I220" s="248" t="s">
        <v>11</v>
      </c>
      <c r="J220" s="252" t="s">
        <v>12</v>
      </c>
      <c r="K220" s="218"/>
      <c r="BD220" s="176" t="s">
        <v>22</v>
      </c>
      <c r="BE220" s="177" t="s">
        <v>23</v>
      </c>
      <c r="BF220" s="176" t="s">
        <v>15</v>
      </c>
      <c r="BG220" s="176" t="s">
        <v>24</v>
      </c>
      <c r="BH220" s="422" t="s">
        <v>25</v>
      </c>
      <c r="BI220" s="422"/>
      <c r="BJ220" s="178" t="s">
        <v>18</v>
      </c>
      <c r="BK220" s="179">
        <v>1</v>
      </c>
      <c r="BL220" s="180">
        <v>1.03</v>
      </c>
      <c r="BM220" s="180">
        <v>1.03</v>
      </c>
      <c r="BO220" s="1"/>
      <c r="BP220" s="1"/>
      <c r="BQ220" s="1"/>
      <c r="BR220" s="1"/>
      <c r="BS220" s="1"/>
      <c r="BT220" s="1"/>
      <c r="BU220" s="1"/>
      <c r="BV220" s="1"/>
      <c r="BW220" s="1"/>
      <c r="BX220" s="1"/>
    </row>
    <row r="221" spans="1:76" ht="24.95" customHeight="1" x14ac:dyDescent="0.25">
      <c r="A221" s="225" t="s">
        <v>13</v>
      </c>
      <c r="B221" s="212" t="s">
        <v>141</v>
      </c>
      <c r="C221" s="211" t="s">
        <v>15</v>
      </c>
      <c r="D221" s="211" t="s">
        <v>142</v>
      </c>
      <c r="E221" s="345" t="s">
        <v>17</v>
      </c>
      <c r="F221" s="345"/>
      <c r="G221" s="214" t="s">
        <v>18</v>
      </c>
      <c r="H221" s="215">
        <v>1</v>
      </c>
      <c r="I221" s="216">
        <v>0.13</v>
      </c>
      <c r="J221" s="226">
        <v>0.13</v>
      </c>
      <c r="K221" s="218"/>
      <c r="BD221" s="176" t="s">
        <v>22</v>
      </c>
      <c r="BE221" s="177" t="s">
        <v>77</v>
      </c>
      <c r="BF221" s="176" t="s">
        <v>15</v>
      </c>
      <c r="BG221" s="176" t="s">
        <v>78</v>
      </c>
      <c r="BH221" s="422" t="s">
        <v>31</v>
      </c>
      <c r="BI221" s="422"/>
      <c r="BJ221" s="178" t="s">
        <v>18</v>
      </c>
      <c r="BK221" s="179">
        <v>1</v>
      </c>
      <c r="BL221" s="180">
        <v>1.27</v>
      </c>
      <c r="BM221" s="180">
        <v>1.27</v>
      </c>
      <c r="BO221" s="1"/>
      <c r="BP221" s="1"/>
      <c r="BQ221" s="1"/>
      <c r="BR221" s="1"/>
      <c r="BS221" s="1"/>
      <c r="BT221" s="1"/>
      <c r="BU221" s="1"/>
      <c r="BV221" s="1"/>
      <c r="BW221" s="1"/>
      <c r="BX221" s="1"/>
    </row>
    <row r="222" spans="1:76" ht="24.95" customHeight="1" x14ac:dyDescent="0.25">
      <c r="A222" s="227" t="s">
        <v>22</v>
      </c>
      <c r="B222" s="203" t="s">
        <v>143</v>
      </c>
      <c r="C222" s="202" t="s">
        <v>15</v>
      </c>
      <c r="D222" s="202" t="s">
        <v>144</v>
      </c>
      <c r="E222" s="339" t="s">
        <v>28</v>
      </c>
      <c r="F222" s="339"/>
      <c r="G222" s="205" t="s">
        <v>18</v>
      </c>
      <c r="H222" s="206">
        <v>8.2000000000000007E-3</v>
      </c>
      <c r="I222" s="207">
        <v>17.05</v>
      </c>
      <c r="J222" s="228">
        <v>0.13</v>
      </c>
      <c r="K222" s="218"/>
      <c r="BD222" s="176" t="s">
        <v>22</v>
      </c>
      <c r="BE222" s="177" t="s">
        <v>79</v>
      </c>
      <c r="BF222" s="176" t="s">
        <v>15</v>
      </c>
      <c r="BG222" s="176" t="s">
        <v>80</v>
      </c>
      <c r="BH222" s="422" t="s">
        <v>31</v>
      </c>
      <c r="BI222" s="422"/>
      <c r="BJ222" s="178" t="s">
        <v>18</v>
      </c>
      <c r="BK222" s="179">
        <v>1</v>
      </c>
      <c r="BL222" s="180">
        <v>1.33</v>
      </c>
      <c r="BM222" s="180">
        <v>1.33</v>
      </c>
      <c r="BO222" s="1"/>
      <c r="BP222" s="1"/>
      <c r="BQ222" s="1"/>
      <c r="BR222" s="1"/>
      <c r="BS222" s="1"/>
      <c r="BT222" s="1"/>
      <c r="BU222" s="1"/>
      <c r="BV222" s="1"/>
      <c r="BW222" s="1"/>
      <c r="BX222" s="1"/>
    </row>
    <row r="223" spans="1:76" ht="24.95" customHeight="1" x14ac:dyDescent="0.25">
      <c r="A223" s="229"/>
      <c r="B223" s="203"/>
      <c r="C223" s="203"/>
      <c r="D223" s="203"/>
      <c r="E223" s="203" t="s">
        <v>42</v>
      </c>
      <c r="F223" s="207">
        <v>6.0521400000000003E-2</v>
      </c>
      <c r="G223" s="203" t="s">
        <v>43</v>
      </c>
      <c r="H223" s="207">
        <v>7.0000000000000007E-2</v>
      </c>
      <c r="I223" s="203" t="s">
        <v>44</v>
      </c>
      <c r="J223" s="228">
        <v>0.13</v>
      </c>
      <c r="K223" s="218"/>
      <c r="BD223" s="176" t="s">
        <v>22</v>
      </c>
      <c r="BE223" s="177" t="s">
        <v>34</v>
      </c>
      <c r="BF223" s="176" t="s">
        <v>15</v>
      </c>
      <c r="BG223" s="176" t="s">
        <v>35</v>
      </c>
      <c r="BH223" s="422" t="s">
        <v>25</v>
      </c>
      <c r="BI223" s="422"/>
      <c r="BJ223" s="178" t="s">
        <v>18</v>
      </c>
      <c r="BK223" s="179">
        <v>1</v>
      </c>
      <c r="BL223" s="180">
        <v>0.55000000000000004</v>
      </c>
      <c r="BM223" s="180">
        <v>0.55000000000000004</v>
      </c>
      <c r="BO223" s="1"/>
      <c r="BP223" s="1"/>
      <c r="BQ223" s="1"/>
      <c r="BR223" s="1"/>
      <c r="BS223" s="1"/>
      <c r="BT223" s="1"/>
      <c r="BU223" s="1"/>
      <c r="BV223" s="1"/>
      <c r="BW223" s="1"/>
      <c r="BX223" s="1"/>
    </row>
    <row r="224" spans="1:76" ht="24.95" customHeight="1" thickBot="1" x14ac:dyDescent="0.3">
      <c r="A224" s="230"/>
      <c r="B224" s="231"/>
      <c r="C224" s="231"/>
      <c r="D224" s="231"/>
      <c r="E224" s="231" t="s">
        <v>45</v>
      </c>
      <c r="F224" s="232">
        <v>0.02</v>
      </c>
      <c r="G224" s="231"/>
      <c r="H224" s="428" t="s">
        <v>46</v>
      </c>
      <c r="I224" s="428"/>
      <c r="J224" s="234">
        <v>0.15</v>
      </c>
      <c r="K224" s="218"/>
      <c r="BD224" s="176" t="s">
        <v>22</v>
      </c>
      <c r="BE224" s="177" t="s">
        <v>93</v>
      </c>
      <c r="BF224" s="176" t="s">
        <v>15</v>
      </c>
      <c r="BG224" s="176" t="s">
        <v>94</v>
      </c>
      <c r="BH224" s="422" t="s">
        <v>28</v>
      </c>
      <c r="BI224" s="422"/>
      <c r="BJ224" s="178" t="s">
        <v>18</v>
      </c>
      <c r="BK224" s="179">
        <v>1</v>
      </c>
      <c r="BL224" s="180">
        <v>17.05</v>
      </c>
      <c r="BM224" s="180">
        <v>17.05</v>
      </c>
      <c r="BO224" s="1"/>
      <c r="BP224" s="1"/>
      <c r="BQ224" s="1"/>
      <c r="BR224" s="1"/>
      <c r="BS224" s="1"/>
      <c r="BT224" s="1"/>
      <c r="BU224" s="1"/>
      <c r="BV224" s="1"/>
      <c r="BW224" s="1"/>
      <c r="BX224" s="1"/>
    </row>
    <row r="225" spans="1:76" ht="24.95" customHeight="1" x14ac:dyDescent="0.25">
      <c r="A225" s="247"/>
      <c r="B225" s="248" t="s">
        <v>5</v>
      </c>
      <c r="C225" s="249" t="s">
        <v>6</v>
      </c>
      <c r="D225" s="249" t="s">
        <v>7</v>
      </c>
      <c r="E225" s="429" t="s">
        <v>8</v>
      </c>
      <c r="F225" s="429"/>
      <c r="G225" s="251" t="s">
        <v>9</v>
      </c>
      <c r="H225" s="248" t="s">
        <v>10</v>
      </c>
      <c r="I225" s="248" t="s">
        <v>11</v>
      </c>
      <c r="J225" s="252" t="s">
        <v>12</v>
      </c>
      <c r="K225" s="218"/>
      <c r="BD225" s="176" t="s">
        <v>22</v>
      </c>
      <c r="BE225" s="177" t="s">
        <v>39</v>
      </c>
      <c r="BF225" s="176" t="s">
        <v>15</v>
      </c>
      <c r="BG225" s="176" t="s">
        <v>40</v>
      </c>
      <c r="BH225" s="422" t="s">
        <v>41</v>
      </c>
      <c r="BI225" s="422"/>
      <c r="BJ225" s="178" t="s">
        <v>18</v>
      </c>
      <c r="BK225" s="179">
        <v>1</v>
      </c>
      <c r="BL225" s="180">
        <v>0.79</v>
      </c>
      <c r="BM225" s="180">
        <v>0.79</v>
      </c>
      <c r="BO225" s="1"/>
      <c r="BP225" s="1"/>
      <c r="BQ225" s="1"/>
      <c r="BR225" s="1"/>
      <c r="BS225" s="1"/>
      <c r="BT225" s="1"/>
      <c r="BU225" s="1"/>
      <c r="BV225" s="1"/>
      <c r="BW225" s="1"/>
      <c r="BX225" s="1"/>
    </row>
    <row r="226" spans="1:76" ht="24.95" customHeight="1" x14ac:dyDescent="0.25">
      <c r="A226" s="225" t="s">
        <v>13</v>
      </c>
      <c r="B226" s="212" t="s">
        <v>116</v>
      </c>
      <c r="C226" s="211" t="s">
        <v>15</v>
      </c>
      <c r="D226" s="211" t="s">
        <v>117</v>
      </c>
      <c r="E226" s="345" t="s">
        <v>17</v>
      </c>
      <c r="F226" s="345"/>
      <c r="G226" s="214" t="s">
        <v>18</v>
      </c>
      <c r="H226" s="215">
        <v>1</v>
      </c>
      <c r="I226" s="216">
        <v>0.45</v>
      </c>
      <c r="J226" s="226">
        <v>0.45</v>
      </c>
      <c r="K226" s="218"/>
      <c r="BD226" s="181"/>
      <c r="BE226" s="181"/>
      <c r="BF226" s="181"/>
      <c r="BG226" s="181"/>
      <c r="BH226" s="181" t="s">
        <v>42</v>
      </c>
      <c r="BI226" s="182">
        <v>8.0167598000000009</v>
      </c>
      <c r="BJ226" s="181" t="s">
        <v>43</v>
      </c>
      <c r="BK226" s="182">
        <v>9.1999999999999993</v>
      </c>
      <c r="BL226" s="181" t="s">
        <v>44</v>
      </c>
      <c r="BM226" s="182">
        <v>17.22</v>
      </c>
      <c r="BO226" s="1"/>
      <c r="BP226" s="1"/>
      <c r="BQ226" s="1"/>
      <c r="BR226" s="1"/>
      <c r="BS226" s="1"/>
      <c r="BT226" s="1"/>
      <c r="BU226" s="1"/>
      <c r="BV226" s="1"/>
      <c r="BW226" s="1"/>
      <c r="BX226" s="1"/>
    </row>
    <row r="227" spans="1:76" ht="24.95" customHeight="1" thickBot="1" x14ac:dyDescent="0.3">
      <c r="A227" s="227" t="s">
        <v>22</v>
      </c>
      <c r="B227" s="203" t="s">
        <v>118</v>
      </c>
      <c r="C227" s="202" t="s">
        <v>15</v>
      </c>
      <c r="D227" s="202" t="s">
        <v>119</v>
      </c>
      <c r="E227" s="339" t="s">
        <v>28</v>
      </c>
      <c r="F227" s="339"/>
      <c r="G227" s="205" t="s">
        <v>18</v>
      </c>
      <c r="H227" s="206">
        <v>2.6599999999999999E-2</v>
      </c>
      <c r="I227" s="207">
        <v>17.05</v>
      </c>
      <c r="J227" s="228">
        <v>0.45</v>
      </c>
      <c r="K227" s="218"/>
      <c r="BD227" s="181"/>
      <c r="BE227" s="181"/>
      <c r="BF227" s="181"/>
      <c r="BG227" s="181"/>
      <c r="BH227" s="181" t="s">
        <v>45</v>
      </c>
      <c r="BI227" s="182">
        <v>5</v>
      </c>
      <c r="BJ227" s="181"/>
      <c r="BK227" s="357" t="s">
        <v>46</v>
      </c>
      <c r="BL227" s="357"/>
      <c r="BM227" s="182">
        <v>27.25</v>
      </c>
      <c r="BO227" s="1"/>
      <c r="BP227" s="1"/>
      <c r="BQ227" s="1"/>
      <c r="BR227" s="1"/>
      <c r="BS227" s="1"/>
      <c r="BT227" s="1"/>
      <c r="BU227" s="1"/>
      <c r="BV227" s="1"/>
      <c r="BW227" s="1"/>
      <c r="BX227" s="1"/>
    </row>
    <row r="228" spans="1:76" ht="24.95" customHeight="1" thickTop="1" x14ac:dyDescent="0.25">
      <c r="A228" s="229"/>
      <c r="B228" s="203"/>
      <c r="C228" s="203"/>
      <c r="D228" s="203"/>
      <c r="E228" s="203" t="s">
        <v>42</v>
      </c>
      <c r="F228" s="207">
        <v>0.20949719999999999</v>
      </c>
      <c r="G228" s="203" t="s">
        <v>43</v>
      </c>
      <c r="H228" s="207">
        <v>0.24</v>
      </c>
      <c r="I228" s="203" t="s">
        <v>44</v>
      </c>
      <c r="J228" s="228">
        <v>0.45</v>
      </c>
      <c r="K228" s="218"/>
      <c r="BD228" s="183"/>
      <c r="BE228" s="183"/>
      <c r="BF228" s="183"/>
      <c r="BG228" s="183"/>
      <c r="BH228" s="183"/>
      <c r="BI228" s="183"/>
      <c r="BJ228" s="183"/>
      <c r="BK228" s="183"/>
      <c r="BL228" s="183"/>
      <c r="BM228" s="183"/>
      <c r="BO228" s="1"/>
      <c r="BP228" s="1"/>
      <c r="BQ228" s="1"/>
      <c r="BR228" s="1"/>
      <c r="BS228" s="1"/>
      <c r="BT228" s="1"/>
      <c r="BU228" s="1"/>
      <c r="BV228" s="1"/>
      <c r="BW228" s="1"/>
      <c r="BX228" s="1"/>
    </row>
    <row r="229" spans="1:76" ht="24.95" customHeight="1" thickBot="1" x14ac:dyDescent="0.3">
      <c r="A229" s="230"/>
      <c r="B229" s="231"/>
      <c r="C229" s="231"/>
      <c r="D229" s="231"/>
      <c r="E229" s="231" t="s">
        <v>45</v>
      </c>
      <c r="F229" s="232">
        <v>0.1</v>
      </c>
      <c r="G229" s="231"/>
      <c r="H229" s="428" t="s">
        <v>46</v>
      </c>
      <c r="I229" s="428"/>
      <c r="J229" s="234">
        <v>0.55000000000000004</v>
      </c>
      <c r="K229" s="218"/>
      <c r="BD229" s="163" t="s">
        <v>70</v>
      </c>
      <c r="BE229" s="164" t="s">
        <v>5</v>
      </c>
      <c r="BF229" s="163" t="s">
        <v>6</v>
      </c>
      <c r="BG229" s="163" t="s">
        <v>7</v>
      </c>
      <c r="BH229" s="423" t="s">
        <v>8</v>
      </c>
      <c r="BI229" s="423"/>
      <c r="BJ229" s="165" t="s">
        <v>9</v>
      </c>
      <c r="BK229" s="164" t="s">
        <v>10</v>
      </c>
      <c r="BL229" s="164" t="s">
        <v>11</v>
      </c>
      <c r="BM229" s="164" t="s">
        <v>12</v>
      </c>
      <c r="BO229" s="1"/>
      <c r="BP229" s="1"/>
      <c r="BQ229" s="1"/>
      <c r="BR229" s="1"/>
      <c r="BS229" s="1"/>
      <c r="BT229" s="1"/>
      <c r="BU229" s="1"/>
      <c r="BV229" s="1"/>
      <c r="BW229" s="1"/>
      <c r="BX229" s="1"/>
    </row>
    <row r="230" spans="1:76" ht="24.95" customHeight="1" x14ac:dyDescent="0.25">
      <c r="A230" s="247"/>
      <c r="B230" s="248" t="s">
        <v>5</v>
      </c>
      <c r="C230" s="249" t="s">
        <v>6</v>
      </c>
      <c r="D230" s="249" t="s">
        <v>7</v>
      </c>
      <c r="E230" s="429" t="s">
        <v>8</v>
      </c>
      <c r="F230" s="429"/>
      <c r="G230" s="251" t="s">
        <v>9</v>
      </c>
      <c r="H230" s="248" t="s">
        <v>10</v>
      </c>
      <c r="I230" s="248" t="s">
        <v>11</v>
      </c>
      <c r="J230" s="252" t="s">
        <v>12</v>
      </c>
      <c r="K230" s="218"/>
      <c r="BD230" s="171" t="s">
        <v>19</v>
      </c>
      <c r="BE230" s="172" t="s">
        <v>98</v>
      </c>
      <c r="BF230" s="171" t="s">
        <v>15</v>
      </c>
      <c r="BG230" s="171" t="s">
        <v>99</v>
      </c>
      <c r="BH230" s="427" t="s">
        <v>17</v>
      </c>
      <c r="BI230" s="427"/>
      <c r="BJ230" s="173" t="s">
        <v>18</v>
      </c>
      <c r="BK230" s="174">
        <v>1</v>
      </c>
      <c r="BL230" s="175">
        <v>0.19</v>
      </c>
      <c r="BM230" s="175">
        <v>0.19</v>
      </c>
      <c r="BO230" s="1"/>
      <c r="BP230" s="1"/>
      <c r="BQ230" s="1"/>
      <c r="BR230" s="1"/>
      <c r="BS230" s="1"/>
      <c r="BT230" s="1"/>
      <c r="BU230" s="1"/>
      <c r="BV230" s="1"/>
      <c r="BW230" s="1"/>
      <c r="BX230" s="1"/>
    </row>
    <row r="231" spans="1:76" ht="24.95" customHeight="1" x14ac:dyDescent="0.25">
      <c r="A231" s="225" t="s">
        <v>13</v>
      </c>
      <c r="B231" s="212" t="s">
        <v>244</v>
      </c>
      <c r="C231" s="211" t="s">
        <v>15</v>
      </c>
      <c r="D231" s="211" t="s">
        <v>245</v>
      </c>
      <c r="E231" s="345" t="s">
        <v>17</v>
      </c>
      <c r="F231" s="345"/>
      <c r="G231" s="214" t="s">
        <v>18</v>
      </c>
      <c r="H231" s="215">
        <v>1</v>
      </c>
      <c r="I231" s="216">
        <v>0.21</v>
      </c>
      <c r="J231" s="226">
        <v>0.21</v>
      </c>
      <c r="K231" s="218"/>
      <c r="BD231" s="176" t="s">
        <v>22</v>
      </c>
      <c r="BE231" s="177" t="s">
        <v>23</v>
      </c>
      <c r="BF231" s="176" t="s">
        <v>15</v>
      </c>
      <c r="BG231" s="176" t="s">
        <v>24</v>
      </c>
      <c r="BH231" s="422" t="s">
        <v>25</v>
      </c>
      <c r="BI231" s="422"/>
      <c r="BJ231" s="178" t="s">
        <v>18</v>
      </c>
      <c r="BK231" s="179">
        <v>1</v>
      </c>
      <c r="BL231" s="180">
        <v>1.03</v>
      </c>
      <c r="BM231" s="180">
        <v>1.03</v>
      </c>
      <c r="BO231" s="1"/>
      <c r="BP231" s="1"/>
      <c r="BQ231" s="1"/>
      <c r="BR231" s="1"/>
      <c r="BS231" s="1"/>
      <c r="BT231" s="1"/>
      <c r="BU231" s="1"/>
      <c r="BV231" s="1"/>
      <c r="BW231" s="1"/>
      <c r="BX231" s="1"/>
    </row>
    <row r="232" spans="1:76" ht="24.95" customHeight="1" x14ac:dyDescent="0.25">
      <c r="A232" s="227" t="s">
        <v>22</v>
      </c>
      <c r="B232" s="203" t="s">
        <v>246</v>
      </c>
      <c r="C232" s="202" t="s">
        <v>15</v>
      </c>
      <c r="D232" s="202" t="s">
        <v>247</v>
      </c>
      <c r="E232" s="339" t="s">
        <v>28</v>
      </c>
      <c r="F232" s="339"/>
      <c r="G232" s="205" t="s">
        <v>18</v>
      </c>
      <c r="H232" s="206">
        <v>1.2800000000000001E-2</v>
      </c>
      <c r="I232" s="207">
        <v>17.05</v>
      </c>
      <c r="J232" s="228">
        <v>0.21</v>
      </c>
      <c r="K232" s="218"/>
      <c r="BD232" s="176" t="s">
        <v>22</v>
      </c>
      <c r="BE232" s="177" t="s">
        <v>79</v>
      </c>
      <c r="BF232" s="176" t="s">
        <v>15</v>
      </c>
      <c r="BG232" s="176" t="s">
        <v>80</v>
      </c>
      <c r="BH232" s="422" t="s">
        <v>31</v>
      </c>
      <c r="BI232" s="422"/>
      <c r="BJ232" s="178" t="s">
        <v>18</v>
      </c>
      <c r="BK232" s="179">
        <v>1</v>
      </c>
      <c r="BL232" s="180">
        <v>1.33</v>
      </c>
      <c r="BM232" s="180">
        <v>1.33</v>
      </c>
      <c r="BO232" s="1"/>
      <c r="BP232" s="1"/>
      <c r="BQ232" s="1"/>
      <c r="BR232" s="1"/>
      <c r="BS232" s="1"/>
      <c r="BT232" s="1"/>
      <c r="BU232" s="1"/>
      <c r="BV232" s="1"/>
      <c r="BW232" s="1"/>
      <c r="BX232" s="1"/>
    </row>
    <row r="233" spans="1:76" ht="24.95" customHeight="1" x14ac:dyDescent="0.25">
      <c r="A233" s="229"/>
      <c r="B233" s="203"/>
      <c r="C233" s="203"/>
      <c r="D233" s="203"/>
      <c r="E233" s="203" t="s">
        <v>42</v>
      </c>
      <c r="F233" s="207">
        <v>9.7765400000000002E-2</v>
      </c>
      <c r="G233" s="203" t="s">
        <v>43</v>
      </c>
      <c r="H233" s="207">
        <v>0.11</v>
      </c>
      <c r="I233" s="203" t="s">
        <v>44</v>
      </c>
      <c r="J233" s="228">
        <v>0.21</v>
      </c>
      <c r="K233" s="218"/>
      <c r="BD233" s="176" t="s">
        <v>22</v>
      </c>
      <c r="BE233" s="177" t="s">
        <v>77</v>
      </c>
      <c r="BF233" s="176" t="s">
        <v>15</v>
      </c>
      <c r="BG233" s="176" t="s">
        <v>78</v>
      </c>
      <c r="BH233" s="422" t="s">
        <v>31</v>
      </c>
      <c r="BI233" s="422"/>
      <c r="BJ233" s="178" t="s">
        <v>18</v>
      </c>
      <c r="BK233" s="179">
        <v>1</v>
      </c>
      <c r="BL233" s="180">
        <v>1.27</v>
      </c>
      <c r="BM233" s="180">
        <v>1.27</v>
      </c>
      <c r="BO233" s="1"/>
      <c r="BP233" s="1"/>
      <c r="BQ233" s="1"/>
      <c r="BR233" s="1"/>
      <c r="BS233" s="1"/>
      <c r="BT233" s="1"/>
      <c r="BU233" s="1"/>
      <c r="BV233" s="1"/>
      <c r="BW233" s="1"/>
      <c r="BX233" s="1"/>
    </row>
    <row r="234" spans="1:76" ht="24.95" customHeight="1" thickBot="1" x14ac:dyDescent="0.3">
      <c r="A234" s="230"/>
      <c r="B234" s="231"/>
      <c r="C234" s="231"/>
      <c r="D234" s="231"/>
      <c r="E234" s="231" t="s">
        <v>45</v>
      </c>
      <c r="F234" s="232">
        <v>0.04</v>
      </c>
      <c r="G234" s="231"/>
      <c r="H234" s="428" t="s">
        <v>46</v>
      </c>
      <c r="I234" s="428"/>
      <c r="J234" s="234">
        <v>0.25</v>
      </c>
      <c r="K234" s="218"/>
      <c r="BD234" s="176" t="s">
        <v>22</v>
      </c>
      <c r="BE234" s="177" t="s">
        <v>34</v>
      </c>
      <c r="BF234" s="176" t="s">
        <v>15</v>
      </c>
      <c r="BG234" s="176" t="s">
        <v>35</v>
      </c>
      <c r="BH234" s="422" t="s">
        <v>25</v>
      </c>
      <c r="BI234" s="422"/>
      <c r="BJ234" s="178" t="s">
        <v>18</v>
      </c>
      <c r="BK234" s="179">
        <v>1</v>
      </c>
      <c r="BL234" s="180">
        <v>0.55000000000000004</v>
      </c>
      <c r="BM234" s="180">
        <v>0.55000000000000004</v>
      </c>
      <c r="BO234" s="1"/>
      <c r="BP234" s="1"/>
      <c r="BQ234" s="1"/>
      <c r="BR234" s="1"/>
      <c r="BS234" s="1"/>
      <c r="BT234" s="1"/>
      <c r="BU234" s="1"/>
      <c r="BV234" s="1"/>
      <c r="BW234" s="1"/>
      <c r="BX234" s="1"/>
    </row>
    <row r="235" spans="1:76" ht="24.95" customHeight="1" x14ac:dyDescent="0.25">
      <c r="A235" s="247"/>
      <c r="B235" s="248" t="s">
        <v>5</v>
      </c>
      <c r="C235" s="249" t="s">
        <v>6</v>
      </c>
      <c r="D235" s="249" t="s">
        <v>7</v>
      </c>
      <c r="E235" s="429" t="s">
        <v>8</v>
      </c>
      <c r="F235" s="429"/>
      <c r="G235" s="251" t="s">
        <v>9</v>
      </c>
      <c r="H235" s="248" t="s">
        <v>10</v>
      </c>
      <c r="I235" s="248" t="s">
        <v>11</v>
      </c>
      <c r="J235" s="252" t="s">
        <v>12</v>
      </c>
      <c r="K235" s="218"/>
      <c r="BD235" s="176" t="s">
        <v>22</v>
      </c>
      <c r="BE235" s="177" t="s">
        <v>36</v>
      </c>
      <c r="BF235" s="176" t="s">
        <v>15</v>
      </c>
      <c r="BG235" s="176" t="s">
        <v>37</v>
      </c>
      <c r="BH235" s="422" t="s">
        <v>38</v>
      </c>
      <c r="BI235" s="422"/>
      <c r="BJ235" s="178" t="s">
        <v>18</v>
      </c>
      <c r="BK235" s="179">
        <v>1</v>
      </c>
      <c r="BL235" s="180">
        <v>0.06</v>
      </c>
      <c r="BM235" s="180">
        <v>0.06</v>
      </c>
      <c r="BO235" s="1"/>
      <c r="BP235" s="1"/>
      <c r="BQ235" s="1"/>
      <c r="BR235" s="1"/>
      <c r="BS235" s="1"/>
      <c r="BT235" s="1"/>
      <c r="BU235" s="1"/>
      <c r="BV235" s="1"/>
      <c r="BW235" s="1"/>
      <c r="BX235" s="1"/>
    </row>
    <row r="236" spans="1:76" ht="24.95" customHeight="1" x14ac:dyDescent="0.25">
      <c r="A236" s="225" t="s">
        <v>13</v>
      </c>
      <c r="B236" s="212" t="s">
        <v>187</v>
      </c>
      <c r="C236" s="211" t="s">
        <v>15</v>
      </c>
      <c r="D236" s="211" t="s">
        <v>188</v>
      </c>
      <c r="E236" s="345" t="s">
        <v>17</v>
      </c>
      <c r="F236" s="345"/>
      <c r="G236" s="214" t="s">
        <v>18</v>
      </c>
      <c r="H236" s="215">
        <v>1</v>
      </c>
      <c r="I236" s="216">
        <v>0.13</v>
      </c>
      <c r="J236" s="226">
        <v>0.13</v>
      </c>
      <c r="K236" s="218"/>
      <c r="BD236" s="176" t="s">
        <v>22</v>
      </c>
      <c r="BE236" s="177" t="s">
        <v>39</v>
      </c>
      <c r="BF236" s="176" t="s">
        <v>15</v>
      </c>
      <c r="BG236" s="176" t="s">
        <v>40</v>
      </c>
      <c r="BH236" s="422" t="s">
        <v>41</v>
      </c>
      <c r="BI236" s="422"/>
      <c r="BJ236" s="178" t="s">
        <v>18</v>
      </c>
      <c r="BK236" s="179">
        <v>1</v>
      </c>
      <c r="BL236" s="180">
        <v>0.79</v>
      </c>
      <c r="BM236" s="180">
        <v>0.79</v>
      </c>
      <c r="BO236" s="1"/>
      <c r="BP236" s="1"/>
      <c r="BQ236" s="1"/>
      <c r="BR236" s="1"/>
      <c r="BS236" s="1"/>
      <c r="BT236" s="1"/>
      <c r="BU236" s="1"/>
      <c r="BV236" s="1"/>
      <c r="BW236" s="1"/>
      <c r="BX236" s="1"/>
    </row>
    <row r="237" spans="1:76" ht="24.95" customHeight="1" x14ac:dyDescent="0.25">
      <c r="A237" s="227" t="s">
        <v>22</v>
      </c>
      <c r="B237" s="203" t="s">
        <v>189</v>
      </c>
      <c r="C237" s="202" t="s">
        <v>15</v>
      </c>
      <c r="D237" s="202" t="s">
        <v>190</v>
      </c>
      <c r="E237" s="339" t="s">
        <v>28</v>
      </c>
      <c r="F237" s="339"/>
      <c r="G237" s="205" t="s">
        <v>18</v>
      </c>
      <c r="H237" s="206">
        <v>8.2000000000000007E-3</v>
      </c>
      <c r="I237" s="207">
        <v>17.03</v>
      </c>
      <c r="J237" s="228">
        <v>0.13</v>
      </c>
      <c r="K237" s="218"/>
      <c r="BD237" s="181"/>
      <c r="BE237" s="181"/>
      <c r="BF237" s="181"/>
      <c r="BG237" s="181"/>
      <c r="BH237" s="181" t="s">
        <v>42</v>
      </c>
      <c r="BI237" s="182">
        <v>8.6266294000000006</v>
      </c>
      <c r="BJ237" s="181" t="s">
        <v>43</v>
      </c>
      <c r="BK237" s="182">
        <v>9.9</v>
      </c>
      <c r="BL237" s="181" t="s">
        <v>44</v>
      </c>
      <c r="BM237" s="182">
        <v>18.53</v>
      </c>
      <c r="BO237" s="1"/>
      <c r="BP237" s="1"/>
      <c r="BQ237" s="1"/>
      <c r="BR237" s="1"/>
      <c r="BS237" s="1"/>
      <c r="BT237" s="1"/>
      <c r="BU237" s="1"/>
      <c r="BV237" s="1"/>
      <c r="BW237" s="1"/>
      <c r="BX237" s="1"/>
    </row>
    <row r="238" spans="1:76" ht="24.95" customHeight="1" thickBot="1" x14ac:dyDescent="0.3">
      <c r="A238" s="229"/>
      <c r="B238" s="203"/>
      <c r="C238" s="203"/>
      <c r="D238" s="203"/>
      <c r="E238" s="203" t="s">
        <v>42</v>
      </c>
      <c r="F238" s="207">
        <v>6.0521400000000003E-2</v>
      </c>
      <c r="G238" s="203" t="s">
        <v>43</v>
      </c>
      <c r="H238" s="207">
        <v>7.0000000000000007E-2</v>
      </c>
      <c r="I238" s="203" t="s">
        <v>44</v>
      </c>
      <c r="J238" s="228">
        <v>0.13</v>
      </c>
      <c r="K238" s="218"/>
      <c r="BD238" s="181"/>
      <c r="BE238" s="181"/>
      <c r="BF238" s="181"/>
      <c r="BG238" s="181"/>
      <c r="BH238" s="181" t="s">
        <v>45</v>
      </c>
      <c r="BI238" s="182">
        <v>5.3</v>
      </c>
      <c r="BJ238" s="181"/>
      <c r="BK238" s="357" t="s">
        <v>46</v>
      </c>
      <c r="BL238" s="357"/>
      <c r="BM238" s="182">
        <v>28.86</v>
      </c>
      <c r="BO238" s="1"/>
      <c r="BP238" s="1"/>
      <c r="BQ238" s="1"/>
      <c r="BR238" s="1"/>
      <c r="BS238" s="1"/>
      <c r="BT238" s="1"/>
      <c r="BU238" s="1"/>
      <c r="BV238" s="1"/>
      <c r="BW238" s="1"/>
      <c r="BX238" s="1"/>
    </row>
    <row r="239" spans="1:76" ht="24.95" customHeight="1" thickTop="1" thickBot="1" x14ac:dyDescent="0.3">
      <c r="A239" s="230"/>
      <c r="B239" s="231"/>
      <c r="C239" s="231"/>
      <c r="D239" s="231"/>
      <c r="E239" s="231" t="s">
        <v>45</v>
      </c>
      <c r="F239" s="232">
        <v>0.02</v>
      </c>
      <c r="G239" s="231"/>
      <c r="H239" s="428" t="s">
        <v>46</v>
      </c>
      <c r="I239" s="428"/>
      <c r="J239" s="234">
        <v>0.15</v>
      </c>
      <c r="K239" s="218"/>
      <c r="BD239" s="183"/>
      <c r="BE239" s="183"/>
      <c r="BF239" s="183"/>
      <c r="BG239" s="183"/>
      <c r="BH239" s="183"/>
      <c r="BI239" s="183"/>
      <c r="BJ239" s="183"/>
      <c r="BK239" s="183"/>
      <c r="BL239" s="183"/>
      <c r="BM239" s="183"/>
      <c r="BO239" s="1"/>
      <c r="BP239" s="1"/>
      <c r="BQ239" s="1"/>
      <c r="BR239" s="1"/>
      <c r="BS239" s="1"/>
      <c r="BT239" s="1"/>
      <c r="BU239" s="1"/>
      <c r="BV239" s="1"/>
      <c r="BW239" s="1"/>
      <c r="BX239" s="1"/>
    </row>
    <row r="240" spans="1:76" ht="24.95" customHeight="1" x14ac:dyDescent="0.25">
      <c r="A240" s="247"/>
      <c r="B240" s="248" t="s">
        <v>5</v>
      </c>
      <c r="C240" s="249" t="s">
        <v>6</v>
      </c>
      <c r="D240" s="249" t="s">
        <v>7</v>
      </c>
      <c r="E240" s="429" t="s">
        <v>8</v>
      </c>
      <c r="F240" s="429"/>
      <c r="G240" s="251" t="s">
        <v>9</v>
      </c>
      <c r="H240" s="248" t="s">
        <v>10</v>
      </c>
      <c r="I240" s="248" t="s">
        <v>11</v>
      </c>
      <c r="J240" s="252" t="s">
        <v>12</v>
      </c>
      <c r="K240" s="218"/>
      <c r="BD240" s="166" t="s">
        <v>13</v>
      </c>
      <c r="BE240" s="167" t="s">
        <v>114</v>
      </c>
      <c r="BF240" s="166" t="s">
        <v>15</v>
      </c>
      <c r="BG240" s="166" t="s">
        <v>115</v>
      </c>
      <c r="BH240" s="421" t="s">
        <v>17</v>
      </c>
      <c r="BI240" s="421"/>
      <c r="BJ240" s="168" t="s">
        <v>18</v>
      </c>
      <c r="BK240" s="169">
        <v>1</v>
      </c>
      <c r="BL240" s="170">
        <v>21.46</v>
      </c>
      <c r="BM240" s="170">
        <v>21.46</v>
      </c>
      <c r="BO240" s="1"/>
      <c r="BP240" s="1"/>
      <c r="BQ240" s="1"/>
      <c r="BR240" s="1"/>
      <c r="BS240" s="1"/>
      <c r="BT240" s="1"/>
      <c r="BU240" s="1"/>
      <c r="BV240" s="1"/>
      <c r="BW240" s="1"/>
      <c r="BX240" s="1"/>
    </row>
    <row r="241" spans="1:76" ht="24.95" customHeight="1" x14ac:dyDescent="0.25">
      <c r="A241" s="225" t="s">
        <v>13</v>
      </c>
      <c r="B241" s="212" t="s">
        <v>311</v>
      </c>
      <c r="C241" s="211" t="s">
        <v>15</v>
      </c>
      <c r="D241" s="211" t="s">
        <v>312</v>
      </c>
      <c r="E241" s="345" t="s">
        <v>17</v>
      </c>
      <c r="F241" s="345"/>
      <c r="G241" s="214" t="s">
        <v>18</v>
      </c>
      <c r="H241" s="215">
        <v>1</v>
      </c>
      <c r="I241" s="216">
        <v>0.25</v>
      </c>
      <c r="J241" s="226">
        <v>0.25</v>
      </c>
      <c r="K241" s="218"/>
      <c r="BD241" s="171" t="s">
        <v>19</v>
      </c>
      <c r="BE241" s="172" t="s">
        <v>116</v>
      </c>
      <c r="BF241" s="171" t="s">
        <v>15</v>
      </c>
      <c r="BG241" s="171" t="s">
        <v>117</v>
      </c>
      <c r="BH241" s="427" t="s">
        <v>17</v>
      </c>
      <c r="BI241" s="427"/>
      <c r="BJ241" s="173" t="s">
        <v>18</v>
      </c>
      <c r="BK241" s="174">
        <v>1</v>
      </c>
      <c r="BL241" s="175">
        <v>0.45</v>
      </c>
      <c r="BM241" s="175">
        <v>0.45</v>
      </c>
      <c r="BO241" s="1"/>
      <c r="BP241" s="1"/>
      <c r="BQ241" s="1"/>
      <c r="BR241" s="1"/>
      <c r="BS241" s="1"/>
      <c r="BT241" s="1"/>
      <c r="BU241" s="1"/>
      <c r="BV241" s="1"/>
      <c r="BW241" s="1"/>
      <c r="BX241" s="1"/>
    </row>
    <row r="242" spans="1:76" ht="24.95" customHeight="1" x14ac:dyDescent="0.25">
      <c r="A242" s="227" t="s">
        <v>22</v>
      </c>
      <c r="B242" s="203" t="s">
        <v>313</v>
      </c>
      <c r="C242" s="202" t="s">
        <v>15</v>
      </c>
      <c r="D242" s="202" t="s">
        <v>314</v>
      </c>
      <c r="E242" s="339" t="s">
        <v>28</v>
      </c>
      <c r="F242" s="339"/>
      <c r="G242" s="205" t="s">
        <v>18</v>
      </c>
      <c r="H242" s="206">
        <v>1.5100000000000001E-2</v>
      </c>
      <c r="I242" s="207">
        <v>17.03</v>
      </c>
      <c r="J242" s="228">
        <v>0.25</v>
      </c>
      <c r="K242" s="218"/>
      <c r="BD242" s="176" t="s">
        <v>22</v>
      </c>
      <c r="BE242" s="177" t="s">
        <v>23</v>
      </c>
      <c r="BF242" s="176" t="s">
        <v>15</v>
      </c>
      <c r="BG242" s="176" t="s">
        <v>24</v>
      </c>
      <c r="BH242" s="422" t="s">
        <v>25</v>
      </c>
      <c r="BI242" s="422"/>
      <c r="BJ242" s="178" t="s">
        <v>18</v>
      </c>
      <c r="BK242" s="179">
        <v>1</v>
      </c>
      <c r="BL242" s="180">
        <v>1.03</v>
      </c>
      <c r="BM242" s="180">
        <v>1.03</v>
      </c>
      <c r="BO242" s="1"/>
      <c r="BP242" s="1"/>
      <c r="BQ242" s="1"/>
      <c r="BR242" s="1"/>
      <c r="BS242" s="1"/>
      <c r="BT242" s="1"/>
      <c r="BU242" s="1"/>
      <c r="BV242" s="1"/>
      <c r="BW242" s="1"/>
      <c r="BX242" s="1"/>
    </row>
    <row r="243" spans="1:76" ht="24.95" customHeight="1" x14ac:dyDescent="0.25">
      <c r="A243" s="229"/>
      <c r="B243" s="203"/>
      <c r="C243" s="203"/>
      <c r="D243" s="203"/>
      <c r="E243" s="203" t="s">
        <v>42</v>
      </c>
      <c r="F243" s="207">
        <v>0.1163873</v>
      </c>
      <c r="G243" s="203" t="s">
        <v>43</v>
      </c>
      <c r="H243" s="207">
        <v>0.13</v>
      </c>
      <c r="I243" s="203" t="s">
        <v>44</v>
      </c>
      <c r="J243" s="228">
        <v>0.25</v>
      </c>
      <c r="K243" s="218"/>
      <c r="BD243" s="176" t="s">
        <v>22</v>
      </c>
      <c r="BE243" s="177" t="s">
        <v>118</v>
      </c>
      <c r="BF243" s="176" t="s">
        <v>15</v>
      </c>
      <c r="BG243" s="176" t="s">
        <v>119</v>
      </c>
      <c r="BH243" s="422" t="s">
        <v>28</v>
      </c>
      <c r="BI243" s="422"/>
      <c r="BJ243" s="178" t="s">
        <v>18</v>
      </c>
      <c r="BK243" s="179">
        <v>1</v>
      </c>
      <c r="BL243" s="180">
        <v>17.05</v>
      </c>
      <c r="BM243" s="180">
        <v>17.05</v>
      </c>
      <c r="BO243" s="1"/>
      <c r="BP243" s="1"/>
      <c r="BQ243" s="1"/>
      <c r="BR243" s="1"/>
      <c r="BS243" s="1"/>
      <c r="BT243" s="1"/>
      <c r="BU243" s="1"/>
      <c r="BV243" s="1"/>
      <c r="BW243" s="1"/>
      <c r="BX243" s="1"/>
    </row>
    <row r="244" spans="1:76" ht="24.95" customHeight="1" thickBot="1" x14ac:dyDescent="0.3">
      <c r="A244" s="230"/>
      <c r="B244" s="231"/>
      <c r="C244" s="231"/>
      <c r="D244" s="231"/>
      <c r="E244" s="231" t="s">
        <v>45</v>
      </c>
      <c r="F244" s="232">
        <v>0.05</v>
      </c>
      <c r="G244" s="231"/>
      <c r="H244" s="428" t="s">
        <v>46</v>
      </c>
      <c r="I244" s="428"/>
      <c r="J244" s="234">
        <v>0.3</v>
      </c>
      <c r="K244" s="218"/>
      <c r="BD244" s="176" t="s">
        <v>22</v>
      </c>
      <c r="BE244" s="177" t="s">
        <v>109</v>
      </c>
      <c r="BF244" s="176" t="s">
        <v>15</v>
      </c>
      <c r="BG244" s="176" t="s">
        <v>110</v>
      </c>
      <c r="BH244" s="422" t="s">
        <v>31</v>
      </c>
      <c r="BI244" s="422"/>
      <c r="BJ244" s="178" t="s">
        <v>18</v>
      </c>
      <c r="BK244" s="179">
        <v>1</v>
      </c>
      <c r="BL244" s="180">
        <v>0.91</v>
      </c>
      <c r="BM244" s="180">
        <v>0.91</v>
      </c>
      <c r="BO244" s="1"/>
      <c r="BP244" s="1"/>
      <c r="BQ244" s="1"/>
      <c r="BR244" s="1"/>
      <c r="BS244" s="1"/>
      <c r="BT244" s="1"/>
      <c r="BU244" s="1"/>
      <c r="BV244" s="1"/>
      <c r="BW244" s="1"/>
      <c r="BX244" s="1"/>
    </row>
    <row r="245" spans="1:76" ht="24.95" customHeight="1" x14ac:dyDescent="0.25">
      <c r="A245" s="247"/>
      <c r="B245" s="248" t="s">
        <v>5</v>
      </c>
      <c r="C245" s="249" t="s">
        <v>6</v>
      </c>
      <c r="D245" s="249" t="s">
        <v>7</v>
      </c>
      <c r="E245" s="429" t="s">
        <v>8</v>
      </c>
      <c r="F245" s="429"/>
      <c r="G245" s="251" t="s">
        <v>9</v>
      </c>
      <c r="H245" s="248" t="s">
        <v>10</v>
      </c>
      <c r="I245" s="248" t="s">
        <v>11</v>
      </c>
      <c r="J245" s="252" t="s">
        <v>12</v>
      </c>
      <c r="K245" s="218"/>
      <c r="BD245" s="176" t="s">
        <v>22</v>
      </c>
      <c r="BE245" s="177" t="s">
        <v>111</v>
      </c>
      <c r="BF245" s="176" t="s">
        <v>15</v>
      </c>
      <c r="BG245" s="176" t="s">
        <v>112</v>
      </c>
      <c r="BH245" s="422" t="s">
        <v>31</v>
      </c>
      <c r="BI245" s="422"/>
      <c r="BJ245" s="178" t="s">
        <v>18</v>
      </c>
      <c r="BK245" s="179">
        <v>1</v>
      </c>
      <c r="BL245" s="180">
        <v>0.62</v>
      </c>
      <c r="BM245" s="180">
        <v>0.62</v>
      </c>
      <c r="BO245" s="1"/>
      <c r="BP245" s="1"/>
      <c r="BQ245" s="1"/>
      <c r="BR245" s="1"/>
      <c r="BS245" s="1"/>
      <c r="BT245" s="1"/>
      <c r="BU245" s="1"/>
      <c r="BV245" s="1"/>
      <c r="BW245" s="1"/>
      <c r="BX245" s="1"/>
    </row>
    <row r="246" spans="1:76" ht="24.95" customHeight="1" x14ac:dyDescent="0.25">
      <c r="A246" s="225" t="s">
        <v>13</v>
      </c>
      <c r="B246" s="212" t="s">
        <v>265</v>
      </c>
      <c r="C246" s="211" t="s">
        <v>15</v>
      </c>
      <c r="D246" s="211" t="s">
        <v>266</v>
      </c>
      <c r="E246" s="345" t="s">
        <v>17</v>
      </c>
      <c r="F246" s="345"/>
      <c r="G246" s="214" t="s">
        <v>18</v>
      </c>
      <c r="H246" s="215">
        <v>1</v>
      </c>
      <c r="I246" s="216">
        <v>0.05</v>
      </c>
      <c r="J246" s="226">
        <v>0.05</v>
      </c>
      <c r="K246" s="218"/>
      <c r="BD246" s="176" t="s">
        <v>22</v>
      </c>
      <c r="BE246" s="177" t="s">
        <v>36</v>
      </c>
      <c r="BF246" s="176" t="s">
        <v>15</v>
      </c>
      <c r="BG246" s="176" t="s">
        <v>37</v>
      </c>
      <c r="BH246" s="422" t="s">
        <v>38</v>
      </c>
      <c r="BI246" s="422"/>
      <c r="BJ246" s="178" t="s">
        <v>18</v>
      </c>
      <c r="BK246" s="179">
        <v>1</v>
      </c>
      <c r="BL246" s="180">
        <v>0.06</v>
      </c>
      <c r="BM246" s="180">
        <v>0.06</v>
      </c>
      <c r="BO246" s="1"/>
      <c r="BP246" s="1"/>
      <c r="BQ246" s="1"/>
      <c r="BR246" s="1"/>
      <c r="BS246" s="1"/>
      <c r="BT246" s="1"/>
      <c r="BU246" s="1"/>
      <c r="BV246" s="1"/>
      <c r="BW246" s="1"/>
      <c r="BX246" s="1"/>
    </row>
    <row r="247" spans="1:76" ht="24.95" customHeight="1" x14ac:dyDescent="0.25">
      <c r="A247" s="227" t="s">
        <v>22</v>
      </c>
      <c r="B247" s="203" t="s">
        <v>267</v>
      </c>
      <c r="C247" s="202" t="s">
        <v>15</v>
      </c>
      <c r="D247" s="202" t="s">
        <v>268</v>
      </c>
      <c r="E247" s="339" t="s">
        <v>28</v>
      </c>
      <c r="F247" s="339"/>
      <c r="G247" s="205" t="s">
        <v>18</v>
      </c>
      <c r="H247" s="206">
        <v>3.5999999999999999E-3</v>
      </c>
      <c r="I247" s="207">
        <v>16.489999999999998</v>
      </c>
      <c r="J247" s="228">
        <v>0.05</v>
      </c>
      <c r="K247" s="218"/>
      <c r="BD247" s="176" t="s">
        <v>22</v>
      </c>
      <c r="BE247" s="177" t="s">
        <v>39</v>
      </c>
      <c r="BF247" s="176" t="s">
        <v>15</v>
      </c>
      <c r="BG247" s="176" t="s">
        <v>40</v>
      </c>
      <c r="BH247" s="422" t="s">
        <v>41</v>
      </c>
      <c r="BI247" s="422"/>
      <c r="BJ247" s="178" t="s">
        <v>18</v>
      </c>
      <c r="BK247" s="179">
        <v>1</v>
      </c>
      <c r="BL247" s="180">
        <v>0.79</v>
      </c>
      <c r="BM247" s="180">
        <v>0.79</v>
      </c>
      <c r="BO247" s="1"/>
      <c r="BP247" s="1"/>
      <c r="BQ247" s="1"/>
      <c r="BR247" s="1"/>
      <c r="BS247" s="1"/>
      <c r="BT247" s="1"/>
      <c r="BU247" s="1"/>
      <c r="BV247" s="1"/>
      <c r="BW247" s="1"/>
      <c r="BX247" s="1"/>
    </row>
    <row r="248" spans="1:76" ht="24.95" customHeight="1" x14ac:dyDescent="0.25">
      <c r="A248" s="229"/>
      <c r="B248" s="203"/>
      <c r="C248" s="203"/>
      <c r="D248" s="203"/>
      <c r="E248" s="203" t="s">
        <v>42</v>
      </c>
      <c r="F248" s="207">
        <v>2.32775E-2</v>
      </c>
      <c r="G248" s="203" t="s">
        <v>43</v>
      </c>
      <c r="H248" s="207">
        <v>0.03</v>
      </c>
      <c r="I248" s="203" t="s">
        <v>44</v>
      </c>
      <c r="J248" s="228">
        <v>0.05</v>
      </c>
      <c r="K248" s="218"/>
      <c r="BD248" s="181"/>
      <c r="BE248" s="181"/>
      <c r="BF248" s="181"/>
      <c r="BG248" s="181"/>
      <c r="BH248" s="181" t="s">
        <v>42</v>
      </c>
      <c r="BI248" s="182">
        <v>8.1471136000000008</v>
      </c>
      <c r="BJ248" s="181" t="s">
        <v>43</v>
      </c>
      <c r="BK248" s="182">
        <v>9.35</v>
      </c>
      <c r="BL248" s="181" t="s">
        <v>44</v>
      </c>
      <c r="BM248" s="182">
        <v>17.5</v>
      </c>
      <c r="BO248" s="1"/>
      <c r="BP248" s="1"/>
      <c r="BQ248" s="1"/>
      <c r="BR248" s="1"/>
      <c r="BS248" s="1"/>
      <c r="BT248" s="1"/>
      <c r="BU248" s="1"/>
      <c r="BV248" s="1"/>
      <c r="BW248" s="1"/>
      <c r="BX248" s="1"/>
    </row>
    <row r="249" spans="1:76" ht="18.75" customHeight="1" thickBot="1" x14ac:dyDescent="0.3">
      <c r="A249" s="230"/>
      <c r="B249" s="231"/>
      <c r="C249" s="231"/>
      <c r="D249" s="231"/>
      <c r="E249" s="231" t="s">
        <v>45</v>
      </c>
      <c r="F249" s="232">
        <v>0.01</v>
      </c>
      <c r="G249" s="231"/>
      <c r="H249" s="428" t="s">
        <v>46</v>
      </c>
      <c r="I249" s="428"/>
      <c r="J249" s="234">
        <v>0.06</v>
      </c>
      <c r="K249" s="218"/>
      <c r="BD249" s="181"/>
      <c r="BE249" s="181"/>
      <c r="BF249" s="181"/>
      <c r="BG249" s="181"/>
      <c r="BH249" s="181" t="s">
        <v>45</v>
      </c>
      <c r="BI249" s="182">
        <v>4.82</v>
      </c>
      <c r="BJ249" s="181"/>
      <c r="BK249" s="357" t="s">
        <v>46</v>
      </c>
      <c r="BL249" s="357"/>
      <c r="BM249" s="182">
        <v>26.28</v>
      </c>
      <c r="BO249" s="1"/>
      <c r="BP249" s="1"/>
      <c r="BQ249" s="1"/>
      <c r="BR249" s="1"/>
      <c r="BS249" s="1"/>
      <c r="BT249" s="1"/>
      <c r="BU249" s="1"/>
      <c r="BV249" s="1"/>
      <c r="BW249" s="1"/>
      <c r="BX249" s="1"/>
    </row>
    <row r="250" spans="1:76" ht="24.95" customHeight="1" x14ac:dyDescent="0.25">
      <c r="A250" s="247"/>
      <c r="B250" s="248" t="s">
        <v>5</v>
      </c>
      <c r="C250" s="249" t="s">
        <v>6</v>
      </c>
      <c r="D250" s="249" t="s">
        <v>7</v>
      </c>
      <c r="E250" s="429" t="s">
        <v>8</v>
      </c>
      <c r="F250" s="429"/>
      <c r="G250" s="251" t="s">
        <v>9</v>
      </c>
      <c r="H250" s="248" t="s">
        <v>10</v>
      </c>
      <c r="I250" s="248" t="s">
        <v>11</v>
      </c>
      <c r="J250" s="252" t="s">
        <v>12</v>
      </c>
      <c r="K250" s="218"/>
      <c r="BD250" s="163" t="s">
        <v>88</v>
      </c>
      <c r="BE250" s="164" t="s">
        <v>5</v>
      </c>
      <c r="BF250" s="163" t="s">
        <v>6</v>
      </c>
      <c r="BG250" s="163" t="s">
        <v>7</v>
      </c>
      <c r="BH250" s="423" t="s">
        <v>8</v>
      </c>
      <c r="BI250" s="423"/>
      <c r="BJ250" s="165" t="s">
        <v>9</v>
      </c>
      <c r="BK250" s="164" t="s">
        <v>10</v>
      </c>
      <c r="BL250" s="164" t="s">
        <v>11</v>
      </c>
      <c r="BM250" s="164" t="s">
        <v>12</v>
      </c>
      <c r="BO250" s="1"/>
      <c r="BP250" s="1"/>
      <c r="BQ250" s="1"/>
      <c r="BR250" s="1"/>
      <c r="BS250" s="1"/>
      <c r="BT250" s="1"/>
      <c r="BU250" s="1"/>
      <c r="BV250" s="1"/>
      <c r="BW250" s="1"/>
      <c r="BX250" s="1"/>
    </row>
    <row r="251" spans="1:76" ht="24.95" customHeight="1" x14ac:dyDescent="0.25">
      <c r="A251" s="225" t="s">
        <v>13</v>
      </c>
      <c r="B251" s="212" t="s">
        <v>219</v>
      </c>
      <c r="C251" s="211" t="s">
        <v>15</v>
      </c>
      <c r="D251" s="211" t="s">
        <v>220</v>
      </c>
      <c r="E251" s="345" t="s">
        <v>17</v>
      </c>
      <c r="F251" s="345"/>
      <c r="G251" s="214" t="s">
        <v>18</v>
      </c>
      <c r="H251" s="215">
        <v>1</v>
      </c>
      <c r="I251" s="216">
        <v>0.18</v>
      </c>
      <c r="J251" s="226">
        <v>0.18</v>
      </c>
      <c r="K251" s="218"/>
      <c r="BD251" s="166" t="s">
        <v>13</v>
      </c>
      <c r="BE251" s="167" t="s">
        <v>132</v>
      </c>
      <c r="BF251" s="166" t="s">
        <v>15</v>
      </c>
      <c r="BG251" s="166" t="s">
        <v>133</v>
      </c>
      <c r="BH251" s="421" t="s">
        <v>17</v>
      </c>
      <c r="BI251" s="421"/>
      <c r="BJ251" s="168" t="s">
        <v>18</v>
      </c>
      <c r="BK251" s="169">
        <v>1</v>
      </c>
      <c r="BL251" s="170">
        <v>19</v>
      </c>
      <c r="BM251" s="170">
        <v>19</v>
      </c>
      <c r="BO251" s="1"/>
      <c r="BP251" s="1"/>
      <c r="BQ251" s="1"/>
      <c r="BR251" s="1"/>
      <c r="BS251" s="1"/>
      <c r="BT251" s="1"/>
      <c r="BU251" s="1"/>
      <c r="BV251" s="1"/>
      <c r="BW251" s="1"/>
      <c r="BX251" s="1"/>
    </row>
    <row r="252" spans="1:76" ht="19.5" customHeight="1" x14ac:dyDescent="0.25">
      <c r="A252" s="227" t="s">
        <v>22</v>
      </c>
      <c r="B252" s="203" t="s">
        <v>221</v>
      </c>
      <c r="C252" s="202" t="s">
        <v>15</v>
      </c>
      <c r="D252" s="202" t="s">
        <v>222</v>
      </c>
      <c r="E252" s="339" t="s">
        <v>28</v>
      </c>
      <c r="F252" s="339"/>
      <c r="G252" s="205" t="s">
        <v>18</v>
      </c>
      <c r="H252" s="206">
        <v>1.0500000000000001E-2</v>
      </c>
      <c r="I252" s="207">
        <v>17.420000000000002</v>
      </c>
      <c r="J252" s="228">
        <v>0.18</v>
      </c>
      <c r="K252" s="218"/>
      <c r="BD252" s="171" t="s">
        <v>19</v>
      </c>
      <c r="BE252" s="172" t="s">
        <v>134</v>
      </c>
      <c r="BF252" s="171" t="s">
        <v>15</v>
      </c>
      <c r="BG252" s="171" t="s">
        <v>135</v>
      </c>
      <c r="BH252" s="427" t="s">
        <v>17</v>
      </c>
      <c r="BI252" s="427"/>
      <c r="BJ252" s="173" t="s">
        <v>18</v>
      </c>
      <c r="BK252" s="174">
        <v>1</v>
      </c>
      <c r="BL252" s="175">
        <v>0.15</v>
      </c>
      <c r="BM252" s="175">
        <v>0.15</v>
      </c>
      <c r="BO252" s="1"/>
      <c r="BP252" s="1"/>
      <c r="BQ252" s="1"/>
      <c r="BR252" s="1"/>
      <c r="BS252" s="1"/>
      <c r="BT252" s="1"/>
      <c r="BU252" s="1"/>
      <c r="BV252" s="1"/>
      <c r="BW252" s="1"/>
      <c r="BX252" s="1"/>
    </row>
    <row r="253" spans="1:76" ht="18" customHeight="1" x14ac:dyDescent="0.25">
      <c r="A253" s="229"/>
      <c r="B253" s="203"/>
      <c r="C253" s="203"/>
      <c r="D253" s="203"/>
      <c r="E253" s="203" t="s">
        <v>42</v>
      </c>
      <c r="F253" s="207">
        <v>8.3798899999999996E-2</v>
      </c>
      <c r="G253" s="203" t="s">
        <v>43</v>
      </c>
      <c r="H253" s="207">
        <v>0.1</v>
      </c>
      <c r="I253" s="203" t="s">
        <v>44</v>
      </c>
      <c r="J253" s="228">
        <v>0.18</v>
      </c>
      <c r="K253" s="218"/>
      <c r="BD253" s="176" t="s">
        <v>22</v>
      </c>
      <c r="BE253" s="177" t="s">
        <v>23</v>
      </c>
      <c r="BF253" s="176" t="s">
        <v>15</v>
      </c>
      <c r="BG253" s="176" t="s">
        <v>24</v>
      </c>
      <c r="BH253" s="422" t="s">
        <v>25</v>
      </c>
      <c r="BI253" s="422"/>
      <c r="BJ253" s="178" t="s">
        <v>18</v>
      </c>
      <c r="BK253" s="179">
        <v>1</v>
      </c>
      <c r="BL253" s="180">
        <v>1.03</v>
      </c>
      <c r="BM253" s="180">
        <v>1.03</v>
      </c>
      <c r="BO253" s="1"/>
      <c r="BP253" s="1"/>
      <c r="BQ253" s="1"/>
      <c r="BR253" s="1"/>
      <c r="BS253" s="1"/>
      <c r="BT253" s="1"/>
      <c r="BU253" s="1"/>
      <c r="BV253" s="1"/>
      <c r="BW253" s="1"/>
      <c r="BX253" s="1"/>
    </row>
    <row r="254" spans="1:76" ht="17.25" customHeight="1" thickBot="1" x14ac:dyDescent="0.3">
      <c r="A254" s="230"/>
      <c r="B254" s="231"/>
      <c r="C254" s="231"/>
      <c r="D254" s="231"/>
      <c r="E254" s="231" t="s">
        <v>45</v>
      </c>
      <c r="F254" s="232">
        <v>0.04</v>
      </c>
      <c r="G254" s="231"/>
      <c r="H254" s="428" t="s">
        <v>46</v>
      </c>
      <c r="I254" s="428"/>
      <c r="J254" s="234">
        <v>0.22</v>
      </c>
      <c r="K254" s="218"/>
      <c r="BD254" s="176" t="s">
        <v>22</v>
      </c>
      <c r="BE254" s="177" t="s">
        <v>136</v>
      </c>
      <c r="BF254" s="176" t="s">
        <v>15</v>
      </c>
      <c r="BG254" s="176" t="s">
        <v>137</v>
      </c>
      <c r="BH254" s="422" t="s">
        <v>28</v>
      </c>
      <c r="BI254" s="422"/>
      <c r="BJ254" s="178" t="s">
        <v>18</v>
      </c>
      <c r="BK254" s="179">
        <v>1</v>
      </c>
      <c r="BL254" s="180">
        <v>14.99</v>
      </c>
      <c r="BM254" s="180">
        <v>14.99</v>
      </c>
      <c r="BO254" s="1"/>
      <c r="BP254" s="1"/>
      <c r="BQ254" s="1"/>
      <c r="BR254" s="1"/>
      <c r="BS254" s="1"/>
      <c r="BT254" s="1"/>
      <c r="BU254" s="1"/>
      <c r="BV254" s="1"/>
      <c r="BW254" s="1"/>
      <c r="BX254" s="1"/>
    </row>
    <row r="255" spans="1:76" ht="24.95" customHeight="1" x14ac:dyDescent="0.25">
      <c r="A255" s="247"/>
      <c r="B255" s="248" t="s">
        <v>5</v>
      </c>
      <c r="C255" s="249" t="s">
        <v>6</v>
      </c>
      <c r="D255" s="249" t="s">
        <v>7</v>
      </c>
      <c r="E255" s="429" t="s">
        <v>8</v>
      </c>
      <c r="F255" s="429"/>
      <c r="G255" s="251" t="s">
        <v>9</v>
      </c>
      <c r="H255" s="248" t="s">
        <v>10</v>
      </c>
      <c r="I255" s="248" t="s">
        <v>11</v>
      </c>
      <c r="J255" s="252" t="s">
        <v>12</v>
      </c>
      <c r="K255" s="218"/>
      <c r="BD255" s="176" t="s">
        <v>22</v>
      </c>
      <c r="BE255" s="177" t="s">
        <v>127</v>
      </c>
      <c r="BF255" s="176" t="s">
        <v>15</v>
      </c>
      <c r="BG255" s="176" t="s">
        <v>128</v>
      </c>
      <c r="BH255" s="422" t="s">
        <v>31</v>
      </c>
      <c r="BI255" s="422"/>
      <c r="BJ255" s="178" t="s">
        <v>18</v>
      </c>
      <c r="BK255" s="179">
        <v>1</v>
      </c>
      <c r="BL255" s="180">
        <v>1.05</v>
      </c>
      <c r="BM255" s="180">
        <v>1.05</v>
      </c>
      <c r="BO255" s="1"/>
      <c r="BP255" s="1"/>
      <c r="BQ255" s="1"/>
      <c r="BR255" s="1"/>
      <c r="BS255" s="1"/>
      <c r="BT255" s="1"/>
      <c r="BU255" s="1"/>
      <c r="BV255" s="1"/>
      <c r="BW255" s="1"/>
      <c r="BX255" s="1"/>
    </row>
    <row r="256" spans="1:76" ht="24.95" customHeight="1" x14ac:dyDescent="0.25">
      <c r="A256" s="225" t="s">
        <v>13</v>
      </c>
      <c r="B256" s="212" t="s">
        <v>343</v>
      </c>
      <c r="C256" s="211" t="s">
        <v>15</v>
      </c>
      <c r="D256" s="211" t="s">
        <v>344</v>
      </c>
      <c r="E256" s="345" t="s">
        <v>17</v>
      </c>
      <c r="F256" s="345"/>
      <c r="G256" s="214" t="s">
        <v>18</v>
      </c>
      <c r="H256" s="215">
        <v>1</v>
      </c>
      <c r="I256" s="216">
        <v>0.18</v>
      </c>
      <c r="J256" s="226">
        <v>0.18</v>
      </c>
      <c r="K256" s="218"/>
      <c r="BD256" s="176" t="s">
        <v>22</v>
      </c>
      <c r="BE256" s="177" t="s">
        <v>34</v>
      </c>
      <c r="BF256" s="176" t="s">
        <v>15</v>
      </c>
      <c r="BG256" s="176" t="s">
        <v>35</v>
      </c>
      <c r="BH256" s="422" t="s">
        <v>25</v>
      </c>
      <c r="BI256" s="422"/>
      <c r="BJ256" s="178" t="s">
        <v>18</v>
      </c>
      <c r="BK256" s="179">
        <v>1</v>
      </c>
      <c r="BL256" s="180">
        <v>0.55000000000000004</v>
      </c>
      <c r="BM256" s="180">
        <v>0.55000000000000004</v>
      </c>
      <c r="BO256" s="1"/>
      <c r="BP256" s="1"/>
      <c r="BQ256" s="1"/>
      <c r="BR256" s="1"/>
      <c r="BS256" s="1"/>
      <c r="BT256" s="1"/>
      <c r="BU256" s="1"/>
      <c r="BV256" s="1"/>
      <c r="BW256" s="1"/>
      <c r="BX256" s="1"/>
    </row>
    <row r="257" spans="1:76" ht="24.95" customHeight="1" x14ac:dyDescent="0.25">
      <c r="A257" s="227" t="s">
        <v>22</v>
      </c>
      <c r="B257" s="203" t="s">
        <v>345</v>
      </c>
      <c r="C257" s="202" t="s">
        <v>15</v>
      </c>
      <c r="D257" s="202" t="s">
        <v>346</v>
      </c>
      <c r="E257" s="339" t="s">
        <v>28</v>
      </c>
      <c r="F257" s="339"/>
      <c r="G257" s="205" t="s">
        <v>18</v>
      </c>
      <c r="H257" s="206">
        <v>1.0500000000000001E-2</v>
      </c>
      <c r="I257" s="207">
        <v>17.420000000000002</v>
      </c>
      <c r="J257" s="228">
        <v>0.18</v>
      </c>
      <c r="K257" s="218"/>
      <c r="BD257" s="176" t="s">
        <v>22</v>
      </c>
      <c r="BE257" s="177" t="s">
        <v>36</v>
      </c>
      <c r="BF257" s="176" t="s">
        <v>15</v>
      </c>
      <c r="BG257" s="176" t="s">
        <v>37</v>
      </c>
      <c r="BH257" s="422" t="s">
        <v>38</v>
      </c>
      <c r="BI257" s="422"/>
      <c r="BJ257" s="178" t="s">
        <v>18</v>
      </c>
      <c r="BK257" s="179">
        <v>1</v>
      </c>
      <c r="BL257" s="180">
        <v>0.06</v>
      </c>
      <c r="BM257" s="180">
        <v>0.06</v>
      </c>
      <c r="BO257" s="1"/>
      <c r="BP257" s="1"/>
      <c r="BQ257" s="1"/>
      <c r="BR257" s="1"/>
      <c r="BS257" s="1"/>
      <c r="BT257" s="1"/>
      <c r="BU257" s="1"/>
      <c r="BV257" s="1"/>
      <c r="BW257" s="1"/>
      <c r="BX257" s="1"/>
    </row>
    <row r="258" spans="1:76" ht="24.95" customHeight="1" x14ac:dyDescent="0.25">
      <c r="A258" s="229"/>
      <c r="B258" s="203"/>
      <c r="C258" s="203"/>
      <c r="D258" s="203"/>
      <c r="E258" s="203" t="s">
        <v>42</v>
      </c>
      <c r="F258" s="207">
        <v>8.3798899999999996E-2</v>
      </c>
      <c r="G258" s="203" t="s">
        <v>43</v>
      </c>
      <c r="H258" s="207">
        <v>0.1</v>
      </c>
      <c r="I258" s="203" t="s">
        <v>44</v>
      </c>
      <c r="J258" s="228">
        <v>0.18</v>
      </c>
      <c r="K258" s="218"/>
      <c r="BD258" s="176" t="s">
        <v>22</v>
      </c>
      <c r="BE258" s="177" t="s">
        <v>39</v>
      </c>
      <c r="BF258" s="176" t="s">
        <v>15</v>
      </c>
      <c r="BG258" s="176" t="s">
        <v>40</v>
      </c>
      <c r="BH258" s="422" t="s">
        <v>41</v>
      </c>
      <c r="BI258" s="422"/>
      <c r="BJ258" s="178" t="s">
        <v>18</v>
      </c>
      <c r="BK258" s="179">
        <v>1</v>
      </c>
      <c r="BL258" s="180">
        <v>0.79</v>
      </c>
      <c r="BM258" s="180">
        <v>0.79</v>
      </c>
      <c r="BO258" s="1"/>
      <c r="BP258" s="1"/>
      <c r="BQ258" s="1"/>
      <c r="BR258" s="1"/>
      <c r="BS258" s="1"/>
      <c r="BT258" s="1"/>
      <c r="BU258" s="1"/>
      <c r="BV258" s="1"/>
      <c r="BW258" s="1"/>
      <c r="BX258" s="1"/>
    </row>
    <row r="259" spans="1:76" ht="24.95" customHeight="1" thickBot="1" x14ac:dyDescent="0.3">
      <c r="A259" s="230"/>
      <c r="B259" s="231"/>
      <c r="C259" s="231"/>
      <c r="D259" s="231"/>
      <c r="E259" s="231" t="s">
        <v>45</v>
      </c>
      <c r="F259" s="232">
        <v>0.04</v>
      </c>
      <c r="G259" s="231"/>
      <c r="H259" s="428" t="s">
        <v>46</v>
      </c>
      <c r="I259" s="428"/>
      <c r="J259" s="234">
        <v>0.22</v>
      </c>
      <c r="K259" s="218"/>
      <c r="BD259" s="181"/>
      <c r="BE259" s="181"/>
      <c r="BF259" s="181"/>
      <c r="BG259" s="181"/>
      <c r="BH259" s="181" t="s">
        <v>42</v>
      </c>
      <c r="BI259" s="182">
        <v>7.0484171</v>
      </c>
      <c r="BJ259" s="181" t="s">
        <v>43</v>
      </c>
      <c r="BK259" s="182">
        <v>8.09</v>
      </c>
      <c r="BL259" s="181" t="s">
        <v>44</v>
      </c>
      <c r="BM259" s="182">
        <v>15.14</v>
      </c>
      <c r="BO259" s="1"/>
      <c r="BP259" s="1"/>
      <c r="BQ259" s="1"/>
      <c r="BR259" s="1"/>
      <c r="BS259" s="1"/>
      <c r="BT259" s="1"/>
      <c r="BU259" s="1"/>
      <c r="BV259" s="1"/>
      <c r="BW259" s="1"/>
      <c r="BX259" s="1"/>
    </row>
    <row r="260" spans="1:76" ht="24.95" customHeight="1" thickTop="1" x14ac:dyDescent="0.25">
      <c r="A260" s="247"/>
      <c r="B260" s="248" t="s">
        <v>5</v>
      </c>
      <c r="C260" s="249" t="s">
        <v>6</v>
      </c>
      <c r="D260" s="249" t="s">
        <v>7</v>
      </c>
      <c r="E260" s="429" t="s">
        <v>8</v>
      </c>
      <c r="F260" s="429"/>
      <c r="G260" s="251" t="s">
        <v>9</v>
      </c>
      <c r="H260" s="248" t="s">
        <v>10</v>
      </c>
      <c r="I260" s="248" t="s">
        <v>11</v>
      </c>
      <c r="J260" s="252" t="s">
        <v>12</v>
      </c>
      <c r="K260" s="218"/>
      <c r="BD260" s="183"/>
      <c r="BE260" s="183"/>
      <c r="BF260" s="183"/>
      <c r="BG260" s="183"/>
      <c r="BH260" s="183"/>
      <c r="BI260" s="183"/>
      <c r="BJ260" s="183"/>
      <c r="BK260" s="183"/>
      <c r="BL260" s="183"/>
      <c r="BM260" s="183"/>
      <c r="BO260" s="1"/>
      <c r="BP260" s="1"/>
      <c r="BQ260" s="1"/>
      <c r="BR260" s="1"/>
      <c r="BS260" s="1"/>
      <c r="BT260" s="1"/>
      <c r="BU260" s="1"/>
      <c r="BV260" s="1"/>
      <c r="BW260" s="1"/>
      <c r="BX260" s="1"/>
    </row>
    <row r="261" spans="1:76" ht="24.95" customHeight="1" x14ac:dyDescent="0.25">
      <c r="A261" s="225" t="s">
        <v>13</v>
      </c>
      <c r="B261" s="212" t="s">
        <v>194</v>
      </c>
      <c r="C261" s="211" t="s">
        <v>15</v>
      </c>
      <c r="D261" s="211" t="s">
        <v>195</v>
      </c>
      <c r="E261" s="345" t="s">
        <v>17</v>
      </c>
      <c r="F261" s="345"/>
      <c r="G261" s="214" t="s">
        <v>18</v>
      </c>
      <c r="H261" s="215">
        <v>1</v>
      </c>
      <c r="I261" s="216">
        <v>0.88</v>
      </c>
      <c r="J261" s="226">
        <v>0.88</v>
      </c>
      <c r="K261" s="218"/>
      <c r="BD261" s="163" t="s">
        <v>95</v>
      </c>
      <c r="BE261" s="164" t="s">
        <v>5</v>
      </c>
      <c r="BF261" s="163" t="s">
        <v>6</v>
      </c>
      <c r="BG261" s="163" t="s">
        <v>7</v>
      </c>
      <c r="BH261" s="423" t="s">
        <v>8</v>
      </c>
      <c r="BI261" s="423"/>
      <c r="BJ261" s="165" t="s">
        <v>9</v>
      </c>
      <c r="BK261" s="164" t="s">
        <v>10</v>
      </c>
      <c r="BL261" s="164" t="s">
        <v>11</v>
      </c>
      <c r="BM261" s="164" t="s">
        <v>12</v>
      </c>
      <c r="BO261" s="1"/>
      <c r="BP261" s="1"/>
      <c r="BQ261" s="1"/>
      <c r="BR261" s="1"/>
      <c r="BS261" s="1"/>
      <c r="BT261" s="1"/>
      <c r="BU261" s="1"/>
      <c r="BV261" s="1"/>
      <c r="BW261" s="1"/>
      <c r="BX261" s="1"/>
    </row>
    <row r="262" spans="1:76" ht="24.95" customHeight="1" x14ac:dyDescent="0.25">
      <c r="A262" s="227" t="s">
        <v>22</v>
      </c>
      <c r="B262" s="203" t="s">
        <v>200</v>
      </c>
      <c r="C262" s="202" t="s">
        <v>15</v>
      </c>
      <c r="D262" s="202" t="s">
        <v>201</v>
      </c>
      <c r="E262" s="339" t="s">
        <v>28</v>
      </c>
      <c r="F262" s="339"/>
      <c r="G262" s="205" t="s">
        <v>18</v>
      </c>
      <c r="H262" s="206">
        <v>1.5100000000000001E-2</v>
      </c>
      <c r="I262" s="207">
        <v>58.5</v>
      </c>
      <c r="J262" s="228">
        <v>0.88</v>
      </c>
      <c r="K262" s="218"/>
      <c r="BD262" s="166" t="s">
        <v>13</v>
      </c>
      <c r="BE262" s="167" t="s">
        <v>139</v>
      </c>
      <c r="BF262" s="166" t="s">
        <v>15</v>
      </c>
      <c r="BG262" s="166" t="s">
        <v>140</v>
      </c>
      <c r="BH262" s="421" t="s">
        <v>17</v>
      </c>
      <c r="BI262" s="421"/>
      <c r="BJ262" s="168" t="s">
        <v>18</v>
      </c>
      <c r="BK262" s="169">
        <v>1</v>
      </c>
      <c r="BL262" s="170">
        <v>21.04</v>
      </c>
      <c r="BM262" s="170">
        <v>21.04</v>
      </c>
      <c r="BO262" s="1"/>
      <c r="BP262" s="1"/>
      <c r="BQ262" s="1"/>
      <c r="BR262" s="1"/>
      <c r="BS262" s="1"/>
      <c r="BT262" s="1"/>
      <c r="BU262" s="1"/>
      <c r="BV262" s="1"/>
      <c r="BW262" s="1"/>
      <c r="BX262" s="1"/>
    </row>
    <row r="263" spans="1:76" ht="24.95" customHeight="1" x14ac:dyDescent="0.25">
      <c r="A263" s="229"/>
      <c r="B263" s="203"/>
      <c r="C263" s="203"/>
      <c r="D263" s="203"/>
      <c r="E263" s="203" t="s">
        <v>42</v>
      </c>
      <c r="F263" s="207">
        <v>0.40968339999999998</v>
      </c>
      <c r="G263" s="203" t="s">
        <v>43</v>
      </c>
      <c r="H263" s="207">
        <v>0.47</v>
      </c>
      <c r="I263" s="203" t="s">
        <v>44</v>
      </c>
      <c r="J263" s="228">
        <v>0.88</v>
      </c>
      <c r="K263" s="218"/>
      <c r="BD263" s="171" t="s">
        <v>19</v>
      </c>
      <c r="BE263" s="172" t="s">
        <v>141</v>
      </c>
      <c r="BF263" s="171" t="s">
        <v>15</v>
      </c>
      <c r="BG263" s="171" t="s">
        <v>142</v>
      </c>
      <c r="BH263" s="427" t="s">
        <v>17</v>
      </c>
      <c r="BI263" s="427"/>
      <c r="BJ263" s="173" t="s">
        <v>18</v>
      </c>
      <c r="BK263" s="174">
        <v>1</v>
      </c>
      <c r="BL263" s="175">
        <v>0.13</v>
      </c>
      <c r="BM263" s="175">
        <v>0.13</v>
      </c>
      <c r="BO263" s="1"/>
      <c r="BP263" s="1"/>
      <c r="BQ263" s="1"/>
      <c r="BR263" s="1"/>
      <c r="BS263" s="1"/>
      <c r="BT263" s="1"/>
      <c r="BU263" s="1"/>
      <c r="BV263" s="1"/>
      <c r="BW263" s="1"/>
      <c r="BX263" s="1"/>
    </row>
    <row r="264" spans="1:76" ht="24.95" customHeight="1" thickBot="1" x14ac:dyDescent="0.3">
      <c r="A264" s="230"/>
      <c r="B264" s="231"/>
      <c r="C264" s="231"/>
      <c r="D264" s="231"/>
      <c r="E264" s="231" t="s">
        <v>45</v>
      </c>
      <c r="F264" s="232">
        <v>0.19</v>
      </c>
      <c r="G264" s="231"/>
      <c r="H264" s="428" t="s">
        <v>46</v>
      </c>
      <c r="I264" s="428"/>
      <c r="J264" s="234">
        <v>1.07</v>
      </c>
      <c r="K264" s="218"/>
      <c r="BD264" s="176" t="s">
        <v>22</v>
      </c>
      <c r="BE264" s="177" t="s">
        <v>23</v>
      </c>
      <c r="BF264" s="176" t="s">
        <v>15</v>
      </c>
      <c r="BG264" s="176" t="s">
        <v>24</v>
      </c>
      <c r="BH264" s="422" t="s">
        <v>25</v>
      </c>
      <c r="BI264" s="422"/>
      <c r="BJ264" s="178" t="s">
        <v>18</v>
      </c>
      <c r="BK264" s="179">
        <v>1</v>
      </c>
      <c r="BL264" s="180">
        <v>1.03</v>
      </c>
      <c r="BM264" s="180">
        <v>1.03</v>
      </c>
      <c r="BO264" s="1"/>
      <c r="BP264" s="1"/>
      <c r="BQ264" s="1"/>
      <c r="BR264" s="1"/>
      <c r="BS264" s="1"/>
      <c r="BT264" s="1"/>
      <c r="BU264" s="1"/>
      <c r="BV264" s="1"/>
      <c r="BW264" s="1"/>
      <c r="BX264" s="1"/>
    </row>
    <row r="265" spans="1:76" ht="24.95" customHeight="1" x14ac:dyDescent="0.25">
      <c r="A265" s="247"/>
      <c r="B265" s="248" t="s">
        <v>5</v>
      </c>
      <c r="C265" s="249" t="s">
        <v>6</v>
      </c>
      <c r="D265" s="249" t="s">
        <v>7</v>
      </c>
      <c r="E265" s="429" t="s">
        <v>8</v>
      </c>
      <c r="F265" s="429"/>
      <c r="G265" s="251" t="s">
        <v>9</v>
      </c>
      <c r="H265" s="248" t="s">
        <v>10</v>
      </c>
      <c r="I265" s="248" t="s">
        <v>11</v>
      </c>
      <c r="J265" s="252" t="s">
        <v>12</v>
      </c>
      <c r="K265" s="218"/>
      <c r="BD265" s="176" t="s">
        <v>22</v>
      </c>
      <c r="BE265" s="177" t="s">
        <v>127</v>
      </c>
      <c r="BF265" s="176" t="s">
        <v>15</v>
      </c>
      <c r="BG265" s="176" t="s">
        <v>128</v>
      </c>
      <c r="BH265" s="422" t="s">
        <v>31</v>
      </c>
      <c r="BI265" s="422"/>
      <c r="BJ265" s="178" t="s">
        <v>18</v>
      </c>
      <c r="BK265" s="179">
        <v>1</v>
      </c>
      <c r="BL265" s="180">
        <v>1.05</v>
      </c>
      <c r="BM265" s="180">
        <v>1.05</v>
      </c>
      <c r="BO265" s="1"/>
      <c r="BP265" s="1"/>
      <c r="BQ265" s="1"/>
      <c r="BR265" s="1"/>
      <c r="BS265" s="1"/>
      <c r="BT265" s="1"/>
      <c r="BU265" s="1"/>
      <c r="BV265" s="1"/>
      <c r="BW265" s="1"/>
      <c r="BX265" s="1"/>
    </row>
    <row r="266" spans="1:76" ht="24.95" customHeight="1" x14ac:dyDescent="0.25">
      <c r="A266" s="225" t="s">
        <v>13</v>
      </c>
      <c r="B266" s="212" t="s">
        <v>212</v>
      </c>
      <c r="C266" s="211" t="s">
        <v>15</v>
      </c>
      <c r="D266" s="211" t="s">
        <v>213</v>
      </c>
      <c r="E266" s="345" t="s">
        <v>17</v>
      </c>
      <c r="F266" s="345"/>
      <c r="G266" s="214" t="s">
        <v>18</v>
      </c>
      <c r="H266" s="215">
        <v>1</v>
      </c>
      <c r="I266" s="216">
        <v>0.21</v>
      </c>
      <c r="J266" s="226">
        <v>0.21</v>
      </c>
      <c r="K266" s="218"/>
      <c r="BD266" s="176" t="s">
        <v>22</v>
      </c>
      <c r="BE266" s="177" t="s">
        <v>34</v>
      </c>
      <c r="BF266" s="176" t="s">
        <v>15</v>
      </c>
      <c r="BG266" s="176" t="s">
        <v>35</v>
      </c>
      <c r="BH266" s="422" t="s">
        <v>25</v>
      </c>
      <c r="BI266" s="422"/>
      <c r="BJ266" s="178" t="s">
        <v>18</v>
      </c>
      <c r="BK266" s="179">
        <v>1</v>
      </c>
      <c r="BL266" s="180">
        <v>0.55000000000000004</v>
      </c>
      <c r="BM266" s="180">
        <v>0.55000000000000004</v>
      </c>
      <c r="BO266" s="1"/>
      <c r="BP266" s="1"/>
      <c r="BQ266" s="1"/>
      <c r="BR266" s="1"/>
      <c r="BS266" s="1"/>
      <c r="BT266" s="1"/>
      <c r="BU266" s="1"/>
      <c r="BV266" s="1"/>
      <c r="BW266" s="1"/>
      <c r="BX266" s="1"/>
    </row>
    <row r="267" spans="1:76" ht="24.95" customHeight="1" x14ac:dyDescent="0.25">
      <c r="A267" s="227" t="s">
        <v>22</v>
      </c>
      <c r="B267" s="203" t="s">
        <v>214</v>
      </c>
      <c r="C267" s="202" t="s">
        <v>15</v>
      </c>
      <c r="D267" s="202" t="s">
        <v>215</v>
      </c>
      <c r="E267" s="339" t="s">
        <v>28</v>
      </c>
      <c r="F267" s="339"/>
      <c r="G267" s="205" t="s">
        <v>18</v>
      </c>
      <c r="H267" s="206">
        <v>1.0500000000000001E-2</v>
      </c>
      <c r="I267" s="207">
        <v>20.12</v>
      </c>
      <c r="J267" s="228">
        <v>0.21</v>
      </c>
      <c r="K267" s="218"/>
      <c r="BD267" s="176" t="s">
        <v>22</v>
      </c>
      <c r="BE267" s="177" t="s">
        <v>129</v>
      </c>
      <c r="BF267" s="176" t="s">
        <v>15</v>
      </c>
      <c r="BG267" s="176" t="s">
        <v>130</v>
      </c>
      <c r="BH267" s="422" t="s">
        <v>31</v>
      </c>
      <c r="BI267" s="422"/>
      <c r="BJ267" s="178" t="s">
        <v>18</v>
      </c>
      <c r="BK267" s="179">
        <v>1</v>
      </c>
      <c r="BL267" s="180">
        <v>0.38</v>
      </c>
      <c r="BM267" s="180">
        <v>0.38</v>
      </c>
      <c r="BO267" s="1"/>
      <c r="BP267" s="1"/>
      <c r="BQ267" s="1"/>
      <c r="BR267" s="1"/>
      <c r="BS267" s="1"/>
      <c r="BT267" s="1"/>
      <c r="BU267" s="1"/>
      <c r="BV267" s="1"/>
      <c r="BW267" s="1"/>
      <c r="BX267" s="1"/>
    </row>
    <row r="268" spans="1:76" ht="24.95" customHeight="1" x14ac:dyDescent="0.25">
      <c r="A268" s="229"/>
      <c r="B268" s="203"/>
      <c r="C268" s="203"/>
      <c r="D268" s="203"/>
      <c r="E268" s="203" t="s">
        <v>42</v>
      </c>
      <c r="F268" s="207">
        <v>9.7765400000000002E-2</v>
      </c>
      <c r="G268" s="203" t="s">
        <v>43</v>
      </c>
      <c r="H268" s="207">
        <v>0.11</v>
      </c>
      <c r="I268" s="203" t="s">
        <v>44</v>
      </c>
      <c r="J268" s="228">
        <v>0.21</v>
      </c>
      <c r="K268" s="218"/>
      <c r="BD268" s="176" t="s">
        <v>22</v>
      </c>
      <c r="BE268" s="177" t="s">
        <v>36</v>
      </c>
      <c r="BF268" s="176" t="s">
        <v>15</v>
      </c>
      <c r="BG268" s="176" t="s">
        <v>37</v>
      </c>
      <c r="BH268" s="422" t="s">
        <v>38</v>
      </c>
      <c r="BI268" s="422"/>
      <c r="BJ268" s="178" t="s">
        <v>18</v>
      </c>
      <c r="BK268" s="179">
        <v>1</v>
      </c>
      <c r="BL268" s="180">
        <v>0.06</v>
      </c>
      <c r="BM268" s="180">
        <v>0.06</v>
      </c>
      <c r="BO268" s="1"/>
      <c r="BP268" s="1"/>
      <c r="BQ268" s="1"/>
      <c r="BR268" s="1"/>
      <c r="BS268" s="1"/>
      <c r="BT268" s="1"/>
      <c r="BU268" s="1"/>
      <c r="BV268" s="1"/>
      <c r="BW268" s="1"/>
      <c r="BX268" s="1"/>
    </row>
    <row r="269" spans="1:76" ht="24.95" customHeight="1" thickBot="1" x14ac:dyDescent="0.3">
      <c r="A269" s="230"/>
      <c r="B269" s="231"/>
      <c r="C269" s="231"/>
      <c r="D269" s="231"/>
      <c r="E269" s="231" t="s">
        <v>45</v>
      </c>
      <c r="F269" s="232">
        <v>0.04</v>
      </c>
      <c r="G269" s="231"/>
      <c r="H269" s="428" t="s">
        <v>46</v>
      </c>
      <c r="I269" s="428"/>
      <c r="J269" s="234">
        <v>0.25</v>
      </c>
      <c r="K269" s="218"/>
      <c r="BD269" s="176" t="s">
        <v>22</v>
      </c>
      <c r="BE269" s="177" t="s">
        <v>39</v>
      </c>
      <c r="BF269" s="176" t="s">
        <v>15</v>
      </c>
      <c r="BG269" s="176" t="s">
        <v>40</v>
      </c>
      <c r="BH269" s="422" t="s">
        <v>41</v>
      </c>
      <c r="BI269" s="422"/>
      <c r="BJ269" s="178" t="s">
        <v>18</v>
      </c>
      <c r="BK269" s="179">
        <v>1</v>
      </c>
      <c r="BL269" s="180">
        <v>0.79</v>
      </c>
      <c r="BM269" s="180">
        <v>0.79</v>
      </c>
      <c r="BO269" s="1"/>
      <c r="BP269" s="1"/>
      <c r="BQ269" s="1"/>
      <c r="BR269" s="1"/>
      <c r="BS269" s="1"/>
      <c r="BT269" s="1"/>
      <c r="BU269" s="1"/>
      <c r="BV269" s="1"/>
      <c r="BW269" s="1"/>
      <c r="BX269" s="1"/>
    </row>
    <row r="270" spans="1:76" ht="24.95" customHeight="1" thickBot="1" x14ac:dyDescent="0.3">
      <c r="A270" s="247"/>
      <c r="B270" s="248" t="s">
        <v>5</v>
      </c>
      <c r="C270" s="249" t="s">
        <v>6</v>
      </c>
      <c r="D270" s="249" t="s">
        <v>7</v>
      </c>
      <c r="E270" s="429" t="s">
        <v>8</v>
      </c>
      <c r="F270" s="429"/>
      <c r="G270" s="251" t="s">
        <v>9</v>
      </c>
      <c r="H270" s="248" t="s">
        <v>10</v>
      </c>
      <c r="I270" s="248" t="s">
        <v>11</v>
      </c>
      <c r="J270" s="252" t="s">
        <v>12</v>
      </c>
      <c r="K270" s="218"/>
      <c r="BD270" s="181"/>
      <c r="BE270" s="181"/>
      <c r="BF270" s="181"/>
      <c r="BG270" s="181"/>
      <c r="BH270" s="181" t="s">
        <v>45</v>
      </c>
      <c r="BI270" s="182">
        <v>4.7300000000000004</v>
      </c>
      <c r="BJ270" s="181"/>
      <c r="BK270" s="357" t="s">
        <v>46</v>
      </c>
      <c r="BL270" s="357"/>
      <c r="BM270" s="182">
        <v>25.77</v>
      </c>
      <c r="BO270" s="1"/>
      <c r="BP270" s="1"/>
      <c r="BQ270" s="1"/>
      <c r="BR270" s="1"/>
      <c r="BS270" s="1"/>
      <c r="BT270" s="1"/>
      <c r="BU270" s="1"/>
      <c r="BV270" s="1"/>
      <c r="BW270" s="1"/>
      <c r="BX270" s="1"/>
    </row>
    <row r="271" spans="1:76" ht="24.95" customHeight="1" thickTop="1" x14ac:dyDescent="0.25">
      <c r="A271" s="225" t="s">
        <v>13</v>
      </c>
      <c r="B271" s="212" t="s">
        <v>251</v>
      </c>
      <c r="C271" s="211" t="s">
        <v>15</v>
      </c>
      <c r="D271" s="211" t="s">
        <v>252</v>
      </c>
      <c r="E271" s="345" t="s">
        <v>17</v>
      </c>
      <c r="F271" s="345"/>
      <c r="G271" s="214" t="s">
        <v>18</v>
      </c>
      <c r="H271" s="215">
        <v>1</v>
      </c>
      <c r="I271" s="216">
        <v>0.33</v>
      </c>
      <c r="J271" s="226">
        <v>0.33</v>
      </c>
      <c r="K271" s="218"/>
      <c r="BD271" s="183"/>
      <c r="BE271" s="183"/>
      <c r="BF271" s="183"/>
      <c r="BG271" s="183"/>
      <c r="BH271" s="183"/>
      <c r="BI271" s="183"/>
      <c r="BJ271" s="183"/>
      <c r="BK271" s="183"/>
      <c r="BL271" s="183"/>
      <c r="BM271" s="183"/>
      <c r="BO271" s="1"/>
      <c r="BP271" s="1"/>
      <c r="BQ271" s="1"/>
      <c r="BR271" s="1"/>
      <c r="BS271" s="1"/>
      <c r="BT271" s="1"/>
      <c r="BU271" s="1"/>
      <c r="BV271" s="1"/>
      <c r="BW271" s="1"/>
      <c r="BX271" s="1"/>
    </row>
    <row r="272" spans="1:76" ht="24.95" customHeight="1" x14ac:dyDescent="0.25">
      <c r="A272" s="227" t="s">
        <v>22</v>
      </c>
      <c r="B272" s="203" t="s">
        <v>253</v>
      </c>
      <c r="C272" s="202" t="s">
        <v>15</v>
      </c>
      <c r="D272" s="202" t="s">
        <v>254</v>
      </c>
      <c r="E272" s="339" t="s">
        <v>28</v>
      </c>
      <c r="F272" s="339"/>
      <c r="G272" s="205" t="s">
        <v>18</v>
      </c>
      <c r="H272" s="206">
        <v>2.1999999999999999E-2</v>
      </c>
      <c r="I272" s="207">
        <v>15.44</v>
      </c>
      <c r="J272" s="228">
        <v>0.33</v>
      </c>
      <c r="K272" s="218"/>
      <c r="BD272" s="163" t="s">
        <v>102</v>
      </c>
      <c r="BE272" s="164" t="s">
        <v>5</v>
      </c>
      <c r="BF272" s="163" t="s">
        <v>6</v>
      </c>
      <c r="BG272" s="163" t="s">
        <v>7</v>
      </c>
      <c r="BH272" s="423" t="s">
        <v>8</v>
      </c>
      <c r="BI272" s="423"/>
      <c r="BJ272" s="165" t="s">
        <v>9</v>
      </c>
      <c r="BK272" s="164" t="s">
        <v>10</v>
      </c>
      <c r="BL272" s="164" t="s">
        <v>11</v>
      </c>
      <c r="BM272" s="164" t="s">
        <v>12</v>
      </c>
      <c r="BO272" s="1"/>
      <c r="BP272" s="1"/>
      <c r="BQ272" s="1"/>
      <c r="BR272" s="1"/>
      <c r="BS272" s="1"/>
      <c r="BT272" s="1"/>
      <c r="BU272" s="1"/>
      <c r="BV272" s="1"/>
      <c r="BW272" s="1"/>
      <c r="BX272" s="1"/>
    </row>
    <row r="273" spans="1:76" ht="24.95" customHeight="1" x14ac:dyDescent="0.25">
      <c r="A273" s="229"/>
      <c r="B273" s="203"/>
      <c r="C273" s="203"/>
      <c r="D273" s="203"/>
      <c r="E273" s="203" t="s">
        <v>42</v>
      </c>
      <c r="F273" s="207">
        <v>0.1536313</v>
      </c>
      <c r="G273" s="203" t="s">
        <v>43</v>
      </c>
      <c r="H273" s="207">
        <v>0.18</v>
      </c>
      <c r="I273" s="203" t="s">
        <v>44</v>
      </c>
      <c r="J273" s="228">
        <v>0.33</v>
      </c>
      <c r="K273" s="218"/>
      <c r="BD273" s="166" t="s">
        <v>13</v>
      </c>
      <c r="BE273" s="167" t="s">
        <v>153</v>
      </c>
      <c r="BF273" s="166" t="s">
        <v>15</v>
      </c>
      <c r="BG273" s="166" t="s">
        <v>154</v>
      </c>
      <c r="BH273" s="421" t="s">
        <v>17</v>
      </c>
      <c r="BI273" s="421"/>
      <c r="BJ273" s="168" t="s">
        <v>18</v>
      </c>
      <c r="BK273" s="169">
        <v>1</v>
      </c>
      <c r="BL273" s="170">
        <v>21.14</v>
      </c>
      <c r="BM273" s="170">
        <v>21.14</v>
      </c>
      <c r="BO273" s="1"/>
      <c r="BP273" s="1"/>
      <c r="BQ273" s="1"/>
      <c r="BR273" s="1"/>
      <c r="BS273" s="1"/>
      <c r="BT273" s="1"/>
      <c r="BU273" s="1"/>
      <c r="BV273" s="1"/>
      <c r="BW273" s="1"/>
      <c r="BX273" s="1"/>
    </row>
    <row r="274" spans="1:76" ht="24.95" customHeight="1" thickBot="1" x14ac:dyDescent="0.3">
      <c r="A274" s="230"/>
      <c r="B274" s="231"/>
      <c r="C274" s="231"/>
      <c r="D274" s="231"/>
      <c r="E274" s="231" t="s">
        <v>45</v>
      </c>
      <c r="F274" s="232">
        <v>7.0000000000000007E-2</v>
      </c>
      <c r="G274" s="231"/>
      <c r="H274" s="428" t="s">
        <v>46</v>
      </c>
      <c r="I274" s="428"/>
      <c r="J274" s="234">
        <v>0.4</v>
      </c>
      <c r="K274" s="218"/>
      <c r="BD274" s="171" t="s">
        <v>19</v>
      </c>
      <c r="BE274" s="172" t="s">
        <v>155</v>
      </c>
      <c r="BF274" s="171" t="s">
        <v>15</v>
      </c>
      <c r="BG274" s="171" t="s">
        <v>156</v>
      </c>
      <c r="BH274" s="427" t="s">
        <v>17</v>
      </c>
      <c r="BI274" s="427"/>
      <c r="BJ274" s="173" t="s">
        <v>18</v>
      </c>
      <c r="BK274" s="174">
        <v>1</v>
      </c>
      <c r="BL274" s="175">
        <v>0.13</v>
      </c>
      <c r="BM274" s="175">
        <v>0.13</v>
      </c>
      <c r="BO274" s="1"/>
      <c r="BP274" s="1"/>
      <c r="BQ274" s="1"/>
      <c r="BR274" s="1"/>
      <c r="BS274" s="1"/>
      <c r="BT274" s="1"/>
      <c r="BU274" s="1"/>
      <c r="BV274" s="1"/>
      <c r="BW274" s="1"/>
      <c r="BX274" s="1"/>
    </row>
    <row r="275" spans="1:76" ht="24.95" customHeight="1" x14ac:dyDescent="0.25">
      <c r="A275" s="247"/>
      <c r="B275" s="248" t="s">
        <v>5</v>
      </c>
      <c r="C275" s="249" t="s">
        <v>6</v>
      </c>
      <c r="D275" s="249" t="s">
        <v>7</v>
      </c>
      <c r="E275" s="429" t="s">
        <v>8</v>
      </c>
      <c r="F275" s="429"/>
      <c r="G275" s="251" t="s">
        <v>9</v>
      </c>
      <c r="H275" s="248" t="s">
        <v>10</v>
      </c>
      <c r="I275" s="248" t="s">
        <v>11</v>
      </c>
      <c r="J275" s="252" t="s">
        <v>12</v>
      </c>
      <c r="K275" s="218"/>
      <c r="BD275" s="176" t="s">
        <v>22</v>
      </c>
      <c r="BE275" s="177" t="s">
        <v>29</v>
      </c>
      <c r="BF275" s="176" t="s">
        <v>15</v>
      </c>
      <c r="BG275" s="176" t="s">
        <v>30</v>
      </c>
      <c r="BH275" s="422" t="s">
        <v>31</v>
      </c>
      <c r="BI275" s="422"/>
      <c r="BJ275" s="178" t="s">
        <v>18</v>
      </c>
      <c r="BK275" s="179">
        <v>1</v>
      </c>
      <c r="BL275" s="180">
        <v>0.95</v>
      </c>
      <c r="BM275" s="180">
        <v>0.95</v>
      </c>
      <c r="BO275" s="1"/>
      <c r="BP275" s="1"/>
      <c r="BQ275" s="1"/>
      <c r="BR275" s="1"/>
      <c r="BS275" s="1"/>
      <c r="BT275" s="1"/>
      <c r="BU275" s="1"/>
      <c r="BV275" s="1"/>
      <c r="BW275" s="1"/>
      <c r="BX275" s="1"/>
    </row>
    <row r="276" spans="1:76" ht="24.95" customHeight="1" x14ac:dyDescent="0.25">
      <c r="A276" s="225" t="s">
        <v>13</v>
      </c>
      <c r="B276" s="212" t="s">
        <v>180</v>
      </c>
      <c r="C276" s="211" t="s">
        <v>15</v>
      </c>
      <c r="D276" s="211" t="s">
        <v>181</v>
      </c>
      <c r="E276" s="345" t="s">
        <v>17</v>
      </c>
      <c r="F276" s="345"/>
      <c r="G276" s="214" t="s">
        <v>18</v>
      </c>
      <c r="H276" s="215">
        <v>1</v>
      </c>
      <c r="I276" s="216">
        <v>0.14000000000000001</v>
      </c>
      <c r="J276" s="226">
        <v>0.14000000000000001</v>
      </c>
      <c r="K276" s="218"/>
      <c r="BD276" s="176" t="s">
        <v>22</v>
      </c>
      <c r="BE276" s="177" t="s">
        <v>32</v>
      </c>
      <c r="BF276" s="176" t="s">
        <v>15</v>
      </c>
      <c r="BG276" s="176" t="s">
        <v>33</v>
      </c>
      <c r="BH276" s="422" t="s">
        <v>31</v>
      </c>
      <c r="BI276" s="422"/>
      <c r="BJ276" s="178" t="s">
        <v>18</v>
      </c>
      <c r="BK276" s="179">
        <v>1</v>
      </c>
      <c r="BL276" s="180">
        <v>0.57999999999999996</v>
      </c>
      <c r="BM276" s="180">
        <v>0.57999999999999996</v>
      </c>
      <c r="BO276" s="1"/>
      <c r="BP276" s="1"/>
      <c r="BQ276" s="1"/>
      <c r="BR276" s="1"/>
      <c r="BS276" s="1"/>
      <c r="BT276" s="1"/>
      <c r="BU276" s="1"/>
      <c r="BV276" s="1"/>
      <c r="BW276" s="1"/>
      <c r="BX276" s="1"/>
    </row>
    <row r="277" spans="1:76" ht="24.95" customHeight="1" x14ac:dyDescent="0.25">
      <c r="A277" s="227" t="s">
        <v>22</v>
      </c>
      <c r="B277" s="203" t="s">
        <v>182</v>
      </c>
      <c r="C277" s="202" t="s">
        <v>15</v>
      </c>
      <c r="D277" s="202" t="s">
        <v>183</v>
      </c>
      <c r="E277" s="339" t="s">
        <v>28</v>
      </c>
      <c r="F277" s="339"/>
      <c r="G277" s="205" t="s">
        <v>18</v>
      </c>
      <c r="H277" s="206">
        <v>8.2000000000000007E-3</v>
      </c>
      <c r="I277" s="207">
        <v>18.04</v>
      </c>
      <c r="J277" s="228">
        <v>0.14000000000000001</v>
      </c>
      <c r="K277" s="218"/>
      <c r="BD277" s="176" t="s">
        <v>22</v>
      </c>
      <c r="BE277" s="177" t="s">
        <v>34</v>
      </c>
      <c r="BF277" s="176" t="s">
        <v>15</v>
      </c>
      <c r="BG277" s="176" t="s">
        <v>35</v>
      </c>
      <c r="BH277" s="422" t="s">
        <v>25</v>
      </c>
      <c r="BI277" s="422"/>
      <c r="BJ277" s="178" t="s">
        <v>18</v>
      </c>
      <c r="BK277" s="179">
        <v>1</v>
      </c>
      <c r="BL277" s="180">
        <v>0.55000000000000004</v>
      </c>
      <c r="BM277" s="180">
        <v>0.55000000000000004</v>
      </c>
      <c r="BO277" s="1"/>
      <c r="BP277" s="1"/>
      <c r="BQ277" s="1"/>
      <c r="BR277" s="1"/>
      <c r="BS277" s="1"/>
      <c r="BT277" s="1"/>
      <c r="BU277" s="1"/>
      <c r="BV277" s="1"/>
      <c r="BW277" s="1"/>
      <c r="BX277" s="1"/>
    </row>
    <row r="278" spans="1:76" ht="24.95" customHeight="1" x14ac:dyDescent="0.25">
      <c r="A278" s="229"/>
      <c r="B278" s="203"/>
      <c r="C278" s="203"/>
      <c r="D278" s="203"/>
      <c r="E278" s="203" t="s">
        <v>42</v>
      </c>
      <c r="F278" s="207">
        <v>6.5176899999999996E-2</v>
      </c>
      <c r="G278" s="203" t="s">
        <v>43</v>
      </c>
      <c r="H278" s="207">
        <v>7.0000000000000007E-2</v>
      </c>
      <c r="I278" s="203" t="s">
        <v>44</v>
      </c>
      <c r="J278" s="228">
        <v>0.14000000000000001</v>
      </c>
      <c r="K278" s="218"/>
      <c r="BD278" s="176" t="s">
        <v>22</v>
      </c>
      <c r="BE278" s="177" t="s">
        <v>36</v>
      </c>
      <c r="BF278" s="176" t="s">
        <v>15</v>
      </c>
      <c r="BG278" s="176" t="s">
        <v>37</v>
      </c>
      <c r="BH278" s="422" t="s">
        <v>38</v>
      </c>
      <c r="BI278" s="422"/>
      <c r="BJ278" s="178" t="s">
        <v>18</v>
      </c>
      <c r="BK278" s="179">
        <v>1</v>
      </c>
      <c r="BL278" s="180">
        <v>0.06</v>
      </c>
      <c r="BM278" s="180">
        <v>0.06</v>
      </c>
      <c r="BO278" s="1"/>
      <c r="BP278" s="1"/>
      <c r="BQ278" s="1"/>
      <c r="BR278" s="1"/>
      <c r="BS278" s="1"/>
      <c r="BT278" s="1"/>
      <c r="BU278" s="1"/>
      <c r="BV278" s="1"/>
      <c r="BW278" s="1"/>
      <c r="BX278" s="1"/>
    </row>
    <row r="279" spans="1:76" ht="24.95" customHeight="1" thickBot="1" x14ac:dyDescent="0.3">
      <c r="A279" s="230"/>
      <c r="B279" s="231"/>
      <c r="C279" s="231"/>
      <c r="D279" s="231"/>
      <c r="E279" s="231" t="s">
        <v>45</v>
      </c>
      <c r="F279" s="232">
        <v>0.03</v>
      </c>
      <c r="G279" s="231"/>
      <c r="H279" s="428" t="s">
        <v>46</v>
      </c>
      <c r="I279" s="428"/>
      <c r="J279" s="234">
        <v>0.17</v>
      </c>
      <c r="K279" s="218"/>
      <c r="BD279" s="176" t="s">
        <v>22</v>
      </c>
      <c r="BE279" s="177" t="s">
        <v>157</v>
      </c>
      <c r="BF279" s="176" t="s">
        <v>15</v>
      </c>
      <c r="BG279" s="176" t="s">
        <v>158</v>
      </c>
      <c r="BH279" s="422" t="s">
        <v>28</v>
      </c>
      <c r="BI279" s="422"/>
      <c r="BJ279" s="178" t="s">
        <v>18</v>
      </c>
      <c r="BK279" s="179">
        <v>1</v>
      </c>
      <c r="BL279" s="180">
        <v>17.05</v>
      </c>
      <c r="BM279" s="180">
        <v>17.05</v>
      </c>
      <c r="BO279" s="1"/>
      <c r="BP279" s="1"/>
      <c r="BQ279" s="1"/>
      <c r="BR279" s="1"/>
      <c r="BS279" s="1"/>
      <c r="BT279" s="1"/>
      <c r="BU279" s="1"/>
      <c r="BV279" s="1"/>
      <c r="BW279" s="1"/>
      <c r="BX279" s="1"/>
    </row>
    <row r="280" spans="1:76" ht="24.95" customHeight="1" x14ac:dyDescent="0.25">
      <c r="A280" s="247"/>
      <c r="B280" s="248" t="s">
        <v>5</v>
      </c>
      <c r="C280" s="249" t="s">
        <v>6</v>
      </c>
      <c r="D280" s="249" t="s">
        <v>7</v>
      </c>
      <c r="E280" s="429" t="s">
        <v>8</v>
      </c>
      <c r="F280" s="429"/>
      <c r="G280" s="251" t="s">
        <v>9</v>
      </c>
      <c r="H280" s="248" t="s">
        <v>10</v>
      </c>
      <c r="I280" s="248" t="s">
        <v>11</v>
      </c>
      <c r="J280" s="252" t="s">
        <v>12</v>
      </c>
      <c r="K280" s="218"/>
      <c r="BD280" s="181"/>
      <c r="BE280" s="181"/>
      <c r="BF280" s="181"/>
      <c r="BG280" s="181"/>
      <c r="BH280" s="181" t="s">
        <v>42</v>
      </c>
      <c r="BI280" s="182">
        <v>7.9981378000000003</v>
      </c>
      <c r="BJ280" s="181" t="s">
        <v>43</v>
      </c>
      <c r="BK280" s="182">
        <v>9.18</v>
      </c>
      <c r="BL280" s="181" t="s">
        <v>44</v>
      </c>
      <c r="BM280" s="182">
        <v>17.18</v>
      </c>
      <c r="BO280" s="1"/>
      <c r="BP280" s="1"/>
      <c r="BQ280" s="1"/>
      <c r="BR280" s="1"/>
      <c r="BS280" s="1"/>
      <c r="BT280" s="1"/>
      <c r="BU280" s="1"/>
      <c r="BV280" s="1"/>
      <c r="BW280" s="1"/>
      <c r="BX280" s="1"/>
    </row>
    <row r="281" spans="1:76" ht="24.95" customHeight="1" thickBot="1" x14ac:dyDescent="0.3">
      <c r="A281" s="225" t="s">
        <v>13</v>
      </c>
      <c r="B281" s="212" t="s">
        <v>205</v>
      </c>
      <c r="C281" s="211" t="s">
        <v>15</v>
      </c>
      <c r="D281" s="211" t="s">
        <v>206</v>
      </c>
      <c r="E281" s="345" t="s">
        <v>17</v>
      </c>
      <c r="F281" s="345"/>
      <c r="G281" s="214" t="s">
        <v>18</v>
      </c>
      <c r="H281" s="215">
        <v>1</v>
      </c>
      <c r="I281" s="216">
        <v>0.4</v>
      </c>
      <c r="J281" s="226">
        <v>0.4</v>
      </c>
      <c r="K281" s="218"/>
      <c r="BD281" s="181"/>
      <c r="BE281" s="181"/>
      <c r="BF281" s="181"/>
      <c r="BG281" s="181"/>
      <c r="BH281" s="181" t="s">
        <v>45</v>
      </c>
      <c r="BI281" s="182">
        <v>4.75</v>
      </c>
      <c r="BJ281" s="181"/>
      <c r="BK281" s="357" t="s">
        <v>46</v>
      </c>
      <c r="BL281" s="357"/>
      <c r="BM281" s="182">
        <v>25.89</v>
      </c>
      <c r="BO281" s="1"/>
      <c r="BP281" s="1"/>
      <c r="BQ281" s="1"/>
      <c r="BR281" s="1"/>
      <c r="BS281" s="1"/>
      <c r="BT281" s="1"/>
      <c r="BU281" s="1"/>
      <c r="BV281" s="1"/>
      <c r="BW281" s="1"/>
      <c r="BX281" s="1"/>
    </row>
    <row r="282" spans="1:76" ht="24.95" customHeight="1" thickTop="1" x14ac:dyDescent="0.25">
      <c r="A282" s="227" t="s">
        <v>22</v>
      </c>
      <c r="B282" s="203" t="s">
        <v>207</v>
      </c>
      <c r="C282" s="202" t="s">
        <v>15</v>
      </c>
      <c r="D282" s="202" t="s">
        <v>208</v>
      </c>
      <c r="E282" s="339" t="s">
        <v>28</v>
      </c>
      <c r="F282" s="339"/>
      <c r="G282" s="205" t="s">
        <v>18</v>
      </c>
      <c r="H282" s="206">
        <v>2.1999999999999999E-2</v>
      </c>
      <c r="I282" s="207">
        <v>18.62</v>
      </c>
      <c r="J282" s="228">
        <v>0.4</v>
      </c>
      <c r="K282" s="218"/>
      <c r="BD282" s="183"/>
      <c r="BE282" s="183"/>
      <c r="BF282" s="183"/>
      <c r="BG282" s="183"/>
      <c r="BH282" s="183"/>
      <c r="BI282" s="183"/>
      <c r="BJ282" s="183"/>
      <c r="BK282" s="183"/>
      <c r="BL282" s="183"/>
      <c r="BM282" s="183"/>
      <c r="BO282" s="1"/>
      <c r="BP282" s="1"/>
      <c r="BQ282" s="1"/>
      <c r="BR282" s="1"/>
      <c r="BS282" s="1"/>
      <c r="BT282" s="1"/>
      <c r="BU282" s="1"/>
      <c r="BV282" s="1"/>
      <c r="BW282" s="1"/>
      <c r="BX282" s="1"/>
    </row>
    <row r="283" spans="1:76" ht="24.95" customHeight="1" x14ac:dyDescent="0.25">
      <c r="A283" s="229"/>
      <c r="B283" s="203"/>
      <c r="C283" s="203"/>
      <c r="D283" s="203"/>
      <c r="E283" s="203" t="s">
        <v>42</v>
      </c>
      <c r="F283" s="207">
        <v>0.18621969999999999</v>
      </c>
      <c r="G283" s="203" t="s">
        <v>43</v>
      </c>
      <c r="H283" s="207">
        <v>0.21</v>
      </c>
      <c r="I283" s="203" t="s">
        <v>44</v>
      </c>
      <c r="J283" s="228">
        <v>0.4</v>
      </c>
      <c r="K283" s="218"/>
      <c r="BD283" s="163" t="s">
        <v>113</v>
      </c>
      <c r="BE283" s="164" t="s">
        <v>5</v>
      </c>
      <c r="BF283" s="163" t="s">
        <v>6</v>
      </c>
      <c r="BG283" s="163" t="s">
        <v>7</v>
      </c>
      <c r="BH283" s="423" t="s">
        <v>8</v>
      </c>
      <c r="BI283" s="423"/>
      <c r="BJ283" s="165" t="s">
        <v>9</v>
      </c>
      <c r="BK283" s="164" t="s">
        <v>10</v>
      </c>
      <c r="BL283" s="164" t="s">
        <v>11</v>
      </c>
      <c r="BM283" s="164" t="s">
        <v>12</v>
      </c>
      <c r="BO283" s="1"/>
      <c r="BP283" s="1"/>
      <c r="BQ283" s="1"/>
      <c r="BR283" s="1"/>
      <c r="BS283" s="1"/>
      <c r="BT283" s="1"/>
      <c r="BU283" s="1"/>
      <c r="BV283" s="1"/>
      <c r="BW283" s="1"/>
      <c r="BX283" s="1"/>
    </row>
    <row r="284" spans="1:76" ht="24.95" customHeight="1" thickBot="1" x14ac:dyDescent="0.3">
      <c r="A284" s="230"/>
      <c r="B284" s="231"/>
      <c r="C284" s="231"/>
      <c r="D284" s="231"/>
      <c r="E284" s="231" t="s">
        <v>45</v>
      </c>
      <c r="F284" s="232">
        <v>0.09</v>
      </c>
      <c r="G284" s="231"/>
      <c r="H284" s="428" t="s">
        <v>46</v>
      </c>
      <c r="I284" s="428"/>
      <c r="J284" s="234">
        <v>0.49</v>
      </c>
      <c r="K284" s="218"/>
      <c r="BD284" s="166" t="s">
        <v>13</v>
      </c>
      <c r="BE284" s="167" t="s">
        <v>160</v>
      </c>
      <c r="BF284" s="166" t="s">
        <v>15</v>
      </c>
      <c r="BG284" s="166" t="s">
        <v>161</v>
      </c>
      <c r="BH284" s="421" t="s">
        <v>17</v>
      </c>
      <c r="BI284" s="421"/>
      <c r="BJ284" s="168" t="s">
        <v>18</v>
      </c>
      <c r="BK284" s="169">
        <v>1</v>
      </c>
      <c r="BL284" s="170">
        <v>23.12</v>
      </c>
      <c r="BM284" s="170">
        <v>23.12</v>
      </c>
      <c r="BO284" s="1"/>
      <c r="BP284" s="1"/>
      <c r="BQ284" s="1"/>
      <c r="BR284" s="1"/>
      <c r="BS284" s="1"/>
      <c r="BT284" s="1"/>
      <c r="BU284" s="1"/>
      <c r="BV284" s="1"/>
      <c r="BW284" s="1"/>
      <c r="BX284" s="1"/>
    </row>
    <row r="285" spans="1:76" ht="24.95" customHeight="1" x14ac:dyDescent="0.25">
      <c r="A285" s="247"/>
      <c r="B285" s="248" t="s">
        <v>5</v>
      </c>
      <c r="C285" s="249" t="s">
        <v>6</v>
      </c>
      <c r="D285" s="249" t="s">
        <v>7</v>
      </c>
      <c r="E285" s="429" t="s">
        <v>8</v>
      </c>
      <c r="F285" s="429"/>
      <c r="G285" s="251" t="s">
        <v>9</v>
      </c>
      <c r="H285" s="248" t="s">
        <v>10</v>
      </c>
      <c r="I285" s="248" t="s">
        <v>11</v>
      </c>
      <c r="J285" s="252" t="s">
        <v>12</v>
      </c>
      <c r="K285" s="218"/>
      <c r="BD285" s="176" t="s">
        <v>22</v>
      </c>
      <c r="BE285" s="177" t="s">
        <v>23</v>
      </c>
      <c r="BF285" s="176" t="s">
        <v>15</v>
      </c>
      <c r="BG285" s="176" t="s">
        <v>24</v>
      </c>
      <c r="BH285" s="422" t="s">
        <v>25</v>
      </c>
      <c r="BI285" s="422"/>
      <c r="BJ285" s="178" t="s">
        <v>18</v>
      </c>
      <c r="BK285" s="179">
        <v>1</v>
      </c>
      <c r="BL285" s="180">
        <v>1.03</v>
      </c>
      <c r="BM285" s="180">
        <v>1.03</v>
      </c>
      <c r="BO285" s="1"/>
      <c r="BP285" s="1"/>
      <c r="BQ285" s="1"/>
      <c r="BR285" s="1"/>
      <c r="BS285" s="1"/>
      <c r="BT285" s="1"/>
      <c r="BU285" s="1"/>
      <c r="BV285" s="1"/>
      <c r="BW285" s="1"/>
      <c r="BX285" s="1"/>
    </row>
    <row r="286" spans="1:76" ht="24.95" customHeight="1" x14ac:dyDescent="0.25">
      <c r="A286" s="225" t="s">
        <v>13</v>
      </c>
      <c r="B286" s="212" t="s">
        <v>297</v>
      </c>
      <c r="C286" s="211" t="s">
        <v>15</v>
      </c>
      <c r="D286" s="211" t="s">
        <v>298</v>
      </c>
      <c r="E286" s="345" t="s">
        <v>17</v>
      </c>
      <c r="F286" s="345"/>
      <c r="G286" s="214" t="s">
        <v>18</v>
      </c>
      <c r="H286" s="215">
        <v>1</v>
      </c>
      <c r="I286" s="216">
        <v>0.09</v>
      </c>
      <c r="J286" s="226">
        <v>0.09</v>
      </c>
      <c r="K286" s="218"/>
      <c r="BD286" s="176" t="s">
        <v>22</v>
      </c>
      <c r="BE286" s="177" t="s">
        <v>127</v>
      </c>
      <c r="BF286" s="176" t="s">
        <v>15</v>
      </c>
      <c r="BG286" s="176" t="s">
        <v>128</v>
      </c>
      <c r="BH286" s="422" t="s">
        <v>31</v>
      </c>
      <c r="BI286" s="422"/>
      <c r="BJ286" s="178" t="s">
        <v>18</v>
      </c>
      <c r="BK286" s="179">
        <v>1</v>
      </c>
      <c r="BL286" s="180">
        <v>1.05</v>
      </c>
      <c r="BM286" s="180">
        <v>1.05</v>
      </c>
      <c r="BO286" s="1"/>
      <c r="BP286" s="1"/>
      <c r="BQ286" s="1"/>
      <c r="BR286" s="1"/>
      <c r="BS286" s="1"/>
      <c r="BT286" s="1"/>
      <c r="BU286" s="1"/>
      <c r="BV286" s="1"/>
      <c r="BW286" s="1"/>
      <c r="BX286" s="1"/>
    </row>
    <row r="287" spans="1:76" ht="24.95" customHeight="1" x14ac:dyDescent="0.25">
      <c r="A287" s="227" t="s">
        <v>22</v>
      </c>
      <c r="B287" s="203" t="s">
        <v>299</v>
      </c>
      <c r="C287" s="202" t="s">
        <v>15</v>
      </c>
      <c r="D287" s="202" t="s">
        <v>300</v>
      </c>
      <c r="E287" s="339" t="s">
        <v>28</v>
      </c>
      <c r="F287" s="339"/>
      <c r="G287" s="205" t="s">
        <v>18</v>
      </c>
      <c r="H287" s="206">
        <v>5.8999999999999999E-3</v>
      </c>
      <c r="I287" s="207">
        <v>15.98</v>
      </c>
      <c r="J287" s="228">
        <v>0.09</v>
      </c>
      <c r="K287" s="218"/>
      <c r="BD287" s="176" t="s">
        <v>22</v>
      </c>
      <c r="BE287" s="177" t="s">
        <v>34</v>
      </c>
      <c r="BF287" s="176" t="s">
        <v>15</v>
      </c>
      <c r="BG287" s="176" t="s">
        <v>35</v>
      </c>
      <c r="BH287" s="422" t="s">
        <v>25</v>
      </c>
      <c r="BI287" s="422"/>
      <c r="BJ287" s="178" t="s">
        <v>18</v>
      </c>
      <c r="BK287" s="179">
        <v>1</v>
      </c>
      <c r="BL287" s="180">
        <v>0.55000000000000004</v>
      </c>
      <c r="BM287" s="180">
        <v>0.55000000000000004</v>
      </c>
      <c r="BO287" s="1"/>
      <c r="BP287" s="1"/>
      <c r="BQ287" s="1"/>
      <c r="BR287" s="1"/>
      <c r="BS287" s="1"/>
      <c r="BT287" s="1"/>
      <c r="BU287" s="1"/>
      <c r="BV287" s="1"/>
      <c r="BW287" s="1"/>
      <c r="BX287" s="1"/>
    </row>
    <row r="288" spans="1:76" ht="24.95" customHeight="1" x14ac:dyDescent="0.25">
      <c r="A288" s="229"/>
      <c r="B288" s="203"/>
      <c r="C288" s="203"/>
      <c r="D288" s="203"/>
      <c r="E288" s="203" t="s">
        <v>42</v>
      </c>
      <c r="F288" s="207">
        <v>4.1899400000000003E-2</v>
      </c>
      <c r="G288" s="203" t="s">
        <v>43</v>
      </c>
      <c r="H288" s="207">
        <v>0.05</v>
      </c>
      <c r="I288" s="203" t="s">
        <v>44</v>
      </c>
      <c r="J288" s="228">
        <v>0.09</v>
      </c>
      <c r="K288" s="218"/>
      <c r="BD288" s="176" t="s">
        <v>22</v>
      </c>
      <c r="BE288" s="177" t="s">
        <v>129</v>
      </c>
      <c r="BF288" s="176" t="s">
        <v>15</v>
      </c>
      <c r="BG288" s="176" t="s">
        <v>130</v>
      </c>
      <c r="BH288" s="422" t="s">
        <v>31</v>
      </c>
      <c r="BI288" s="422"/>
      <c r="BJ288" s="178" t="s">
        <v>18</v>
      </c>
      <c r="BK288" s="179">
        <v>1</v>
      </c>
      <c r="BL288" s="180">
        <v>0.38</v>
      </c>
      <c r="BM288" s="180">
        <v>0.38</v>
      </c>
      <c r="BO288" s="1"/>
      <c r="BP288" s="1"/>
      <c r="BQ288" s="1"/>
      <c r="BR288" s="1"/>
      <c r="BS288" s="1"/>
      <c r="BT288" s="1"/>
      <c r="BU288" s="1"/>
      <c r="BV288" s="1"/>
      <c r="BW288" s="1"/>
      <c r="BX288" s="1"/>
    </row>
    <row r="289" spans="1:76" ht="24.95" customHeight="1" thickBot="1" x14ac:dyDescent="0.3">
      <c r="A289" s="230"/>
      <c r="B289" s="231"/>
      <c r="C289" s="231"/>
      <c r="D289" s="231"/>
      <c r="E289" s="231" t="s">
        <v>45</v>
      </c>
      <c r="F289" s="232">
        <v>0.02</v>
      </c>
      <c r="G289" s="231"/>
      <c r="H289" s="428" t="s">
        <v>46</v>
      </c>
      <c r="I289" s="428"/>
      <c r="J289" s="234">
        <v>0.11</v>
      </c>
      <c r="K289" s="218"/>
      <c r="BD289" s="176" t="s">
        <v>22</v>
      </c>
      <c r="BE289" s="177" t="s">
        <v>36</v>
      </c>
      <c r="BF289" s="176" t="s">
        <v>15</v>
      </c>
      <c r="BG289" s="176" t="s">
        <v>37</v>
      </c>
      <c r="BH289" s="422" t="s">
        <v>38</v>
      </c>
      <c r="BI289" s="422"/>
      <c r="BJ289" s="178" t="s">
        <v>18</v>
      </c>
      <c r="BK289" s="179">
        <v>1</v>
      </c>
      <c r="BL289" s="180">
        <v>0.06</v>
      </c>
      <c r="BM289" s="180">
        <v>0.06</v>
      </c>
      <c r="BO289" s="1"/>
      <c r="BP289" s="1"/>
      <c r="BQ289" s="1"/>
      <c r="BR289" s="1"/>
      <c r="BS289" s="1"/>
      <c r="BT289" s="1"/>
      <c r="BU289" s="1"/>
      <c r="BV289" s="1"/>
      <c r="BW289" s="1"/>
      <c r="BX289" s="1"/>
    </row>
    <row r="290" spans="1:76" ht="24.95" customHeight="1" x14ac:dyDescent="0.25">
      <c r="A290" s="247"/>
      <c r="B290" s="248" t="s">
        <v>5</v>
      </c>
      <c r="C290" s="249" t="s">
        <v>6</v>
      </c>
      <c r="D290" s="249" t="s">
        <v>7</v>
      </c>
      <c r="E290" s="429" t="s">
        <v>8</v>
      </c>
      <c r="F290" s="429"/>
      <c r="G290" s="251" t="s">
        <v>9</v>
      </c>
      <c r="H290" s="248" t="s">
        <v>10</v>
      </c>
      <c r="I290" s="248" t="s">
        <v>11</v>
      </c>
      <c r="J290" s="252" t="s">
        <v>12</v>
      </c>
      <c r="K290" s="218"/>
      <c r="BD290" s="176" t="s">
        <v>22</v>
      </c>
      <c r="BE290" s="177" t="s">
        <v>39</v>
      </c>
      <c r="BF290" s="176" t="s">
        <v>15</v>
      </c>
      <c r="BG290" s="176" t="s">
        <v>40</v>
      </c>
      <c r="BH290" s="422" t="s">
        <v>41</v>
      </c>
      <c r="BI290" s="422"/>
      <c r="BJ290" s="178" t="s">
        <v>18</v>
      </c>
      <c r="BK290" s="179">
        <v>1</v>
      </c>
      <c r="BL290" s="180">
        <v>0.79</v>
      </c>
      <c r="BM290" s="180">
        <v>0.79</v>
      </c>
      <c r="BO290" s="1"/>
      <c r="BP290" s="1"/>
      <c r="BQ290" s="1"/>
      <c r="BR290" s="1"/>
      <c r="BS290" s="1"/>
      <c r="BT290" s="1"/>
      <c r="BU290" s="1"/>
      <c r="BV290" s="1"/>
      <c r="BW290" s="1"/>
      <c r="BX290" s="1"/>
    </row>
    <row r="291" spans="1:76" ht="24.95" customHeight="1" x14ac:dyDescent="0.25">
      <c r="A291" s="225" t="s">
        <v>13</v>
      </c>
      <c r="B291" s="212" t="s">
        <v>364</v>
      </c>
      <c r="C291" s="211" t="s">
        <v>15</v>
      </c>
      <c r="D291" s="211" t="s">
        <v>365</v>
      </c>
      <c r="E291" s="345" t="s">
        <v>17</v>
      </c>
      <c r="F291" s="345"/>
      <c r="G291" s="214" t="s">
        <v>18</v>
      </c>
      <c r="H291" s="215">
        <v>1</v>
      </c>
      <c r="I291" s="216">
        <v>0.12</v>
      </c>
      <c r="J291" s="226">
        <v>0.12</v>
      </c>
      <c r="K291" s="218"/>
      <c r="BD291" s="181"/>
      <c r="BE291" s="181"/>
      <c r="BF291" s="181"/>
      <c r="BG291" s="181"/>
      <c r="BH291" s="181" t="s">
        <v>42</v>
      </c>
      <c r="BI291" s="182">
        <v>8.9664804</v>
      </c>
      <c r="BJ291" s="181" t="s">
        <v>43</v>
      </c>
      <c r="BK291" s="182">
        <v>10.29</v>
      </c>
      <c r="BL291" s="181" t="s">
        <v>44</v>
      </c>
      <c r="BM291" s="182">
        <v>19.260000000000002</v>
      </c>
      <c r="BO291" s="1"/>
      <c r="BP291" s="1"/>
      <c r="BQ291" s="1"/>
      <c r="BR291" s="1"/>
      <c r="BS291" s="1"/>
      <c r="BT291" s="1"/>
      <c r="BU291" s="1"/>
      <c r="BV291" s="1"/>
      <c r="BW291" s="1"/>
      <c r="BX291" s="1"/>
    </row>
    <row r="292" spans="1:76" ht="24.95" customHeight="1" thickBot="1" x14ac:dyDescent="0.3">
      <c r="A292" s="227" t="s">
        <v>22</v>
      </c>
      <c r="B292" s="203" t="s">
        <v>366</v>
      </c>
      <c r="C292" s="202" t="s">
        <v>15</v>
      </c>
      <c r="D292" s="202" t="s">
        <v>367</v>
      </c>
      <c r="E292" s="339" t="s">
        <v>28</v>
      </c>
      <c r="F292" s="339"/>
      <c r="G292" s="205" t="s">
        <v>18</v>
      </c>
      <c r="H292" s="206">
        <v>5.8999999999999999E-3</v>
      </c>
      <c r="I292" s="207">
        <v>21.41</v>
      </c>
      <c r="J292" s="228">
        <v>0.12</v>
      </c>
      <c r="K292" s="218"/>
      <c r="BD292" s="181"/>
      <c r="BE292" s="181"/>
      <c r="BF292" s="181"/>
      <c r="BG292" s="181"/>
      <c r="BH292" s="181" t="s">
        <v>45</v>
      </c>
      <c r="BI292" s="182">
        <v>5.2</v>
      </c>
      <c r="BJ292" s="181"/>
      <c r="BK292" s="357" t="s">
        <v>46</v>
      </c>
      <c r="BL292" s="357"/>
      <c r="BM292" s="182">
        <v>28.32</v>
      </c>
      <c r="BO292" s="1"/>
      <c r="BP292" s="1"/>
      <c r="BQ292" s="1"/>
      <c r="BR292" s="1"/>
      <c r="BS292" s="1"/>
      <c r="BT292" s="1"/>
      <c r="BU292" s="1"/>
      <c r="BV292" s="1"/>
      <c r="BW292" s="1"/>
      <c r="BX292" s="1"/>
    </row>
    <row r="293" spans="1:76" ht="24.95" customHeight="1" thickTop="1" x14ac:dyDescent="0.25">
      <c r="A293" s="229"/>
      <c r="B293" s="203"/>
      <c r="C293" s="203"/>
      <c r="D293" s="203"/>
      <c r="E293" s="203" t="s">
        <v>42</v>
      </c>
      <c r="F293" s="207">
        <v>5.5865900000000003E-2</v>
      </c>
      <c r="G293" s="203" t="s">
        <v>43</v>
      </c>
      <c r="H293" s="207">
        <v>0.06</v>
      </c>
      <c r="I293" s="203" t="s">
        <v>44</v>
      </c>
      <c r="J293" s="228">
        <v>0.12</v>
      </c>
      <c r="K293" s="218"/>
      <c r="BD293" s="183"/>
      <c r="BE293" s="183"/>
      <c r="BF293" s="183"/>
      <c r="BG293" s="183"/>
      <c r="BH293" s="183"/>
      <c r="BI293" s="183"/>
      <c r="BJ293" s="183"/>
      <c r="BK293" s="183"/>
      <c r="BL293" s="183"/>
      <c r="BM293" s="183"/>
      <c r="BO293" s="1"/>
      <c r="BP293" s="1"/>
      <c r="BQ293" s="1"/>
      <c r="BR293" s="1"/>
      <c r="BS293" s="1"/>
      <c r="BT293" s="1"/>
      <c r="BU293" s="1"/>
      <c r="BV293" s="1"/>
      <c r="BW293" s="1"/>
      <c r="BX293" s="1"/>
    </row>
    <row r="294" spans="1:76" ht="24.95" customHeight="1" thickBot="1" x14ac:dyDescent="0.3">
      <c r="A294" s="230"/>
      <c r="B294" s="231"/>
      <c r="C294" s="231"/>
      <c r="D294" s="231"/>
      <c r="E294" s="231" t="s">
        <v>45</v>
      </c>
      <c r="F294" s="232">
        <v>0.02</v>
      </c>
      <c r="G294" s="231"/>
      <c r="H294" s="428" t="s">
        <v>46</v>
      </c>
      <c r="I294" s="428"/>
      <c r="J294" s="234">
        <v>0.14000000000000001</v>
      </c>
      <c r="K294" s="218"/>
      <c r="BD294" s="163" t="s">
        <v>120</v>
      </c>
      <c r="BE294" s="164" t="s">
        <v>5</v>
      </c>
      <c r="BF294" s="163" t="s">
        <v>6</v>
      </c>
      <c r="BG294" s="163" t="s">
        <v>7</v>
      </c>
      <c r="BH294" s="423" t="s">
        <v>8</v>
      </c>
      <c r="BI294" s="423"/>
      <c r="BJ294" s="165" t="s">
        <v>9</v>
      </c>
      <c r="BK294" s="164" t="s">
        <v>10</v>
      </c>
      <c r="BL294" s="164" t="s">
        <v>11</v>
      </c>
      <c r="BM294" s="164" t="s">
        <v>12</v>
      </c>
      <c r="BO294" s="1"/>
      <c r="BP294" s="1"/>
      <c r="BQ294" s="1"/>
      <c r="BR294" s="1"/>
      <c r="BS294" s="1"/>
      <c r="BT294" s="1"/>
      <c r="BU294" s="1"/>
      <c r="BV294" s="1"/>
      <c r="BW294" s="1"/>
      <c r="BX294" s="1"/>
    </row>
    <row r="295" spans="1:76" ht="24.95" customHeight="1" x14ac:dyDescent="0.25">
      <c r="A295" s="247"/>
      <c r="B295" s="248" t="s">
        <v>5</v>
      </c>
      <c r="C295" s="249" t="s">
        <v>6</v>
      </c>
      <c r="D295" s="249" t="s">
        <v>7</v>
      </c>
      <c r="E295" s="429" t="s">
        <v>8</v>
      </c>
      <c r="F295" s="429"/>
      <c r="G295" s="251" t="s">
        <v>9</v>
      </c>
      <c r="H295" s="248" t="s">
        <v>10</v>
      </c>
      <c r="I295" s="248" t="s">
        <v>11</v>
      </c>
      <c r="J295" s="252" t="s">
        <v>12</v>
      </c>
      <c r="K295" s="218"/>
      <c r="BD295" s="171" t="s">
        <v>19</v>
      </c>
      <c r="BE295" s="172" t="s">
        <v>180</v>
      </c>
      <c r="BF295" s="171" t="s">
        <v>15</v>
      </c>
      <c r="BG295" s="171" t="s">
        <v>181</v>
      </c>
      <c r="BH295" s="427" t="s">
        <v>17</v>
      </c>
      <c r="BI295" s="427"/>
      <c r="BJ295" s="173" t="s">
        <v>18</v>
      </c>
      <c r="BK295" s="174">
        <v>1</v>
      </c>
      <c r="BL295" s="175">
        <v>0.14000000000000001</v>
      </c>
      <c r="BM295" s="175">
        <v>0.14000000000000001</v>
      </c>
      <c r="BO295" s="1"/>
      <c r="BP295" s="1"/>
      <c r="BQ295" s="1"/>
      <c r="BR295" s="1"/>
      <c r="BS295" s="1"/>
      <c r="BT295" s="1"/>
      <c r="BU295" s="1"/>
      <c r="BV295" s="1"/>
      <c r="BW295" s="1"/>
      <c r="BX295" s="1"/>
    </row>
    <row r="296" spans="1:76" ht="24.95" customHeight="1" x14ac:dyDescent="0.25">
      <c r="A296" s="225" t="s">
        <v>13</v>
      </c>
      <c r="B296" s="212" t="s">
        <v>357</v>
      </c>
      <c r="C296" s="211" t="s">
        <v>15</v>
      </c>
      <c r="D296" s="211" t="s">
        <v>358</v>
      </c>
      <c r="E296" s="345" t="s">
        <v>17</v>
      </c>
      <c r="F296" s="345"/>
      <c r="G296" s="214" t="s">
        <v>18</v>
      </c>
      <c r="H296" s="215">
        <v>1</v>
      </c>
      <c r="I296" s="216">
        <v>0.09</v>
      </c>
      <c r="J296" s="226">
        <v>0.09</v>
      </c>
      <c r="K296" s="218"/>
      <c r="BD296" s="176" t="s">
        <v>22</v>
      </c>
      <c r="BE296" s="177" t="s">
        <v>23</v>
      </c>
      <c r="BF296" s="176" t="s">
        <v>15</v>
      </c>
      <c r="BG296" s="176" t="s">
        <v>24</v>
      </c>
      <c r="BH296" s="422" t="s">
        <v>25</v>
      </c>
      <c r="BI296" s="422"/>
      <c r="BJ296" s="178" t="s">
        <v>18</v>
      </c>
      <c r="BK296" s="179">
        <v>1</v>
      </c>
      <c r="BL296" s="180">
        <v>1.03</v>
      </c>
      <c r="BM296" s="180">
        <v>1.03</v>
      </c>
      <c r="BO296" s="1"/>
      <c r="BP296" s="1"/>
      <c r="BQ296" s="1"/>
      <c r="BR296" s="1"/>
      <c r="BS296" s="1"/>
      <c r="BT296" s="1"/>
      <c r="BU296" s="1"/>
      <c r="BV296" s="1"/>
      <c r="BW296" s="1"/>
      <c r="BX296" s="1"/>
    </row>
    <row r="297" spans="1:76" ht="24.95" customHeight="1" x14ac:dyDescent="0.25">
      <c r="A297" s="227" t="s">
        <v>22</v>
      </c>
      <c r="B297" s="203" t="s">
        <v>359</v>
      </c>
      <c r="C297" s="202" t="s">
        <v>15</v>
      </c>
      <c r="D297" s="202" t="s">
        <v>360</v>
      </c>
      <c r="E297" s="339" t="s">
        <v>28</v>
      </c>
      <c r="F297" s="339"/>
      <c r="G297" s="205" t="s">
        <v>18</v>
      </c>
      <c r="H297" s="206">
        <v>5.8999999999999999E-3</v>
      </c>
      <c r="I297" s="207">
        <v>16.47</v>
      </c>
      <c r="J297" s="228">
        <v>0.09</v>
      </c>
      <c r="K297" s="218"/>
      <c r="BD297" s="176" t="s">
        <v>22</v>
      </c>
      <c r="BE297" s="177" t="s">
        <v>173</v>
      </c>
      <c r="BF297" s="176" t="s">
        <v>15</v>
      </c>
      <c r="BG297" s="176" t="s">
        <v>174</v>
      </c>
      <c r="BH297" s="422" t="s">
        <v>31</v>
      </c>
      <c r="BI297" s="422"/>
      <c r="BJ297" s="178" t="s">
        <v>18</v>
      </c>
      <c r="BK297" s="179">
        <v>1</v>
      </c>
      <c r="BL297" s="180">
        <v>0.63</v>
      </c>
      <c r="BM297" s="180">
        <v>0.63</v>
      </c>
      <c r="BO297" s="1"/>
      <c r="BP297" s="1"/>
      <c r="BQ297" s="1"/>
      <c r="BR297" s="1"/>
      <c r="BS297" s="1"/>
      <c r="BT297" s="1"/>
      <c r="BU297" s="1"/>
      <c r="BV297" s="1"/>
      <c r="BW297" s="1"/>
      <c r="BX297" s="1"/>
    </row>
    <row r="298" spans="1:76" ht="24.95" customHeight="1" x14ac:dyDescent="0.25">
      <c r="A298" s="229"/>
      <c r="B298" s="203"/>
      <c r="C298" s="203"/>
      <c r="D298" s="203"/>
      <c r="E298" s="203" t="s">
        <v>42</v>
      </c>
      <c r="F298" s="207">
        <v>4.1899400000000003E-2</v>
      </c>
      <c r="G298" s="203" t="s">
        <v>43</v>
      </c>
      <c r="H298" s="207">
        <v>0.05</v>
      </c>
      <c r="I298" s="203" t="s">
        <v>44</v>
      </c>
      <c r="J298" s="228">
        <v>0.09</v>
      </c>
      <c r="K298" s="218"/>
      <c r="BD298" s="176" t="s">
        <v>22</v>
      </c>
      <c r="BE298" s="177" t="s">
        <v>34</v>
      </c>
      <c r="BF298" s="176" t="s">
        <v>15</v>
      </c>
      <c r="BG298" s="176" t="s">
        <v>35</v>
      </c>
      <c r="BH298" s="422" t="s">
        <v>25</v>
      </c>
      <c r="BI298" s="422"/>
      <c r="BJ298" s="178" t="s">
        <v>18</v>
      </c>
      <c r="BK298" s="179">
        <v>1</v>
      </c>
      <c r="BL298" s="180">
        <v>0.55000000000000004</v>
      </c>
      <c r="BM298" s="180">
        <v>0.55000000000000004</v>
      </c>
      <c r="BO298" s="1"/>
      <c r="BP298" s="1"/>
      <c r="BQ298" s="1"/>
      <c r="BR298" s="1"/>
      <c r="BS298" s="1"/>
      <c r="BT298" s="1"/>
      <c r="BU298" s="1"/>
      <c r="BV298" s="1"/>
      <c r="BW298" s="1"/>
      <c r="BX298" s="1"/>
    </row>
    <row r="299" spans="1:76" ht="24.95" customHeight="1" thickBot="1" x14ac:dyDescent="0.3">
      <c r="A299" s="230"/>
      <c r="B299" s="231"/>
      <c r="C299" s="231"/>
      <c r="D299" s="231"/>
      <c r="E299" s="231" t="s">
        <v>45</v>
      </c>
      <c r="F299" s="232">
        <v>0.02</v>
      </c>
      <c r="G299" s="231"/>
      <c r="H299" s="428" t="s">
        <v>46</v>
      </c>
      <c r="I299" s="428"/>
      <c r="J299" s="234">
        <v>0.11</v>
      </c>
      <c r="K299" s="218"/>
      <c r="BD299" s="176" t="s">
        <v>22</v>
      </c>
      <c r="BE299" s="177" t="s">
        <v>175</v>
      </c>
      <c r="BF299" s="176" t="s">
        <v>15</v>
      </c>
      <c r="BG299" s="176" t="s">
        <v>176</v>
      </c>
      <c r="BH299" s="422" t="s">
        <v>31</v>
      </c>
      <c r="BI299" s="422"/>
      <c r="BJ299" s="178" t="s">
        <v>18</v>
      </c>
      <c r="BK299" s="179">
        <v>1</v>
      </c>
      <c r="BL299" s="180">
        <v>0.01</v>
      </c>
      <c r="BM299" s="180">
        <v>0.01</v>
      </c>
      <c r="BO299" s="1"/>
      <c r="BP299" s="1"/>
      <c r="BQ299" s="1"/>
      <c r="BR299" s="1"/>
      <c r="BS299" s="1"/>
      <c r="BT299" s="1"/>
      <c r="BU299" s="1"/>
      <c r="BV299" s="1"/>
      <c r="BW299" s="1"/>
      <c r="BX299" s="1"/>
    </row>
    <row r="300" spans="1:76" ht="24.95" customHeight="1" x14ac:dyDescent="0.25">
      <c r="A300" s="247"/>
      <c r="B300" s="248" t="s">
        <v>5</v>
      </c>
      <c r="C300" s="249" t="s">
        <v>6</v>
      </c>
      <c r="D300" s="249" t="s">
        <v>7</v>
      </c>
      <c r="E300" s="429" t="s">
        <v>8</v>
      </c>
      <c r="F300" s="429"/>
      <c r="G300" s="251" t="s">
        <v>9</v>
      </c>
      <c r="H300" s="248" t="s">
        <v>10</v>
      </c>
      <c r="I300" s="248" t="s">
        <v>11</v>
      </c>
      <c r="J300" s="252" t="s">
        <v>12</v>
      </c>
      <c r="K300" s="218"/>
      <c r="BD300" s="176" t="s">
        <v>22</v>
      </c>
      <c r="BE300" s="177" t="s">
        <v>36</v>
      </c>
      <c r="BF300" s="176" t="s">
        <v>15</v>
      </c>
      <c r="BG300" s="176" t="s">
        <v>37</v>
      </c>
      <c r="BH300" s="422" t="s">
        <v>38</v>
      </c>
      <c r="BI300" s="422"/>
      <c r="BJ300" s="178" t="s">
        <v>18</v>
      </c>
      <c r="BK300" s="179">
        <v>1</v>
      </c>
      <c r="BL300" s="180">
        <v>0.06</v>
      </c>
      <c r="BM300" s="180">
        <v>0.06</v>
      </c>
      <c r="BO300" s="1"/>
      <c r="BP300" s="1"/>
      <c r="BQ300" s="1"/>
      <c r="BR300" s="1"/>
      <c r="BS300" s="1"/>
      <c r="BT300" s="1"/>
      <c r="BU300" s="1"/>
      <c r="BV300" s="1"/>
      <c r="BW300" s="1"/>
      <c r="BX300" s="1"/>
    </row>
    <row r="301" spans="1:76" ht="24.95" customHeight="1" x14ac:dyDescent="0.25">
      <c r="A301" s="225" t="s">
        <v>13</v>
      </c>
      <c r="B301" s="212" t="s">
        <v>52</v>
      </c>
      <c r="C301" s="211" t="s">
        <v>15</v>
      </c>
      <c r="D301" s="211" t="s">
        <v>53</v>
      </c>
      <c r="E301" s="345" t="s">
        <v>17</v>
      </c>
      <c r="F301" s="345"/>
      <c r="G301" s="214" t="s">
        <v>18</v>
      </c>
      <c r="H301" s="215">
        <v>1</v>
      </c>
      <c r="I301" s="216">
        <v>0.25</v>
      </c>
      <c r="J301" s="226">
        <v>0.25</v>
      </c>
      <c r="K301" s="218"/>
      <c r="BD301" s="176" t="s">
        <v>22</v>
      </c>
      <c r="BE301" s="177" t="s">
        <v>39</v>
      </c>
      <c r="BF301" s="176" t="s">
        <v>15</v>
      </c>
      <c r="BG301" s="176" t="s">
        <v>40</v>
      </c>
      <c r="BH301" s="422" t="s">
        <v>41</v>
      </c>
      <c r="BI301" s="422"/>
      <c r="BJ301" s="178" t="s">
        <v>18</v>
      </c>
      <c r="BK301" s="179">
        <v>1</v>
      </c>
      <c r="BL301" s="180">
        <v>0.79</v>
      </c>
      <c r="BM301" s="180">
        <v>0.79</v>
      </c>
      <c r="BO301" s="1"/>
      <c r="BP301" s="1"/>
      <c r="BQ301" s="1"/>
      <c r="BR301" s="1"/>
      <c r="BS301" s="1"/>
      <c r="BT301" s="1"/>
      <c r="BU301" s="1"/>
      <c r="BV301" s="1"/>
      <c r="BW301" s="1"/>
      <c r="BX301" s="1"/>
    </row>
    <row r="302" spans="1:76" ht="24.95" customHeight="1" x14ac:dyDescent="0.25">
      <c r="A302" s="227" t="s">
        <v>22</v>
      </c>
      <c r="B302" s="203" t="s">
        <v>54</v>
      </c>
      <c r="C302" s="202" t="s">
        <v>15</v>
      </c>
      <c r="D302" s="202" t="s">
        <v>55</v>
      </c>
      <c r="E302" s="339" t="s">
        <v>28</v>
      </c>
      <c r="F302" s="339"/>
      <c r="G302" s="205" t="s">
        <v>18</v>
      </c>
      <c r="H302" s="206">
        <v>1.5100000000000001E-2</v>
      </c>
      <c r="I302" s="207">
        <v>17.05</v>
      </c>
      <c r="J302" s="228">
        <v>0.25</v>
      </c>
      <c r="K302" s="218"/>
      <c r="BD302" s="181"/>
      <c r="BE302" s="181"/>
      <c r="BF302" s="181"/>
      <c r="BG302" s="181"/>
      <c r="BH302" s="181" t="s">
        <v>42</v>
      </c>
      <c r="BI302" s="182">
        <v>8.4636872000000007</v>
      </c>
      <c r="BJ302" s="181" t="s">
        <v>43</v>
      </c>
      <c r="BK302" s="182">
        <v>9.7200000000000006</v>
      </c>
      <c r="BL302" s="181" t="s">
        <v>44</v>
      </c>
      <c r="BM302" s="182">
        <v>18.18</v>
      </c>
      <c r="BO302" s="1"/>
      <c r="BP302" s="1"/>
      <c r="BQ302" s="1"/>
      <c r="BR302" s="1"/>
      <c r="BS302" s="1"/>
      <c r="BT302" s="1"/>
      <c r="BU302" s="1"/>
      <c r="BV302" s="1"/>
      <c r="BW302" s="1"/>
      <c r="BX302" s="1"/>
    </row>
    <row r="303" spans="1:76" ht="24.95" customHeight="1" thickBot="1" x14ac:dyDescent="0.3">
      <c r="A303" s="229"/>
      <c r="B303" s="203"/>
      <c r="C303" s="203"/>
      <c r="D303" s="203"/>
      <c r="E303" s="203" t="s">
        <v>42</v>
      </c>
      <c r="F303" s="207">
        <v>0.1163873</v>
      </c>
      <c r="G303" s="203" t="s">
        <v>43</v>
      </c>
      <c r="H303" s="207">
        <v>0.13</v>
      </c>
      <c r="I303" s="203" t="s">
        <v>44</v>
      </c>
      <c r="J303" s="228">
        <v>0.25</v>
      </c>
      <c r="K303" s="218"/>
      <c r="BD303" s="181"/>
      <c r="BE303" s="181"/>
      <c r="BF303" s="181"/>
      <c r="BG303" s="181"/>
      <c r="BH303" s="181" t="s">
        <v>45</v>
      </c>
      <c r="BI303" s="182">
        <v>4.78</v>
      </c>
      <c r="BJ303" s="181"/>
      <c r="BK303" s="357" t="s">
        <v>46</v>
      </c>
      <c r="BL303" s="357"/>
      <c r="BM303" s="182">
        <v>26.03</v>
      </c>
      <c r="BO303" s="1"/>
      <c r="BP303" s="1"/>
      <c r="BQ303" s="1"/>
      <c r="BR303" s="1"/>
      <c r="BS303" s="1"/>
      <c r="BT303" s="1"/>
      <c r="BU303" s="1"/>
      <c r="BV303" s="1"/>
      <c r="BW303" s="1"/>
      <c r="BX303" s="1"/>
    </row>
    <row r="304" spans="1:76" ht="24.95" customHeight="1" thickTop="1" thickBot="1" x14ac:dyDescent="0.3">
      <c r="A304" s="230"/>
      <c r="B304" s="231"/>
      <c r="C304" s="231"/>
      <c r="D304" s="231"/>
      <c r="E304" s="231" t="s">
        <v>45</v>
      </c>
      <c r="F304" s="232">
        <v>0.05</v>
      </c>
      <c r="G304" s="231"/>
      <c r="H304" s="428" t="s">
        <v>46</v>
      </c>
      <c r="I304" s="428"/>
      <c r="J304" s="234">
        <v>0.3</v>
      </c>
      <c r="K304" s="218"/>
      <c r="BD304" s="183"/>
      <c r="BE304" s="183"/>
      <c r="BF304" s="183"/>
      <c r="BG304" s="183"/>
      <c r="BH304" s="183"/>
      <c r="BI304" s="183"/>
      <c r="BJ304" s="183"/>
      <c r="BK304" s="183"/>
      <c r="BL304" s="183"/>
      <c r="BM304" s="183"/>
      <c r="BO304" s="1"/>
      <c r="BP304" s="1"/>
      <c r="BQ304" s="1"/>
      <c r="BR304" s="1"/>
      <c r="BS304" s="1"/>
      <c r="BT304" s="1"/>
      <c r="BU304" s="1"/>
      <c r="BV304" s="1"/>
      <c r="BW304" s="1"/>
      <c r="BX304" s="1"/>
    </row>
    <row r="305" spans="1:76" ht="24.95" customHeight="1" x14ac:dyDescent="0.25">
      <c r="A305" s="247"/>
      <c r="B305" s="248" t="s">
        <v>5</v>
      </c>
      <c r="C305" s="249" t="s">
        <v>6</v>
      </c>
      <c r="D305" s="249" t="s">
        <v>7</v>
      </c>
      <c r="E305" s="429" t="s">
        <v>8</v>
      </c>
      <c r="F305" s="429"/>
      <c r="G305" s="251" t="s">
        <v>9</v>
      </c>
      <c r="H305" s="248" t="s">
        <v>10</v>
      </c>
      <c r="I305" s="248" t="s">
        <v>11</v>
      </c>
      <c r="J305" s="252" t="s">
        <v>12</v>
      </c>
      <c r="K305" s="218"/>
      <c r="BD305" s="166" t="s">
        <v>13</v>
      </c>
      <c r="BE305" s="167" t="s">
        <v>185</v>
      </c>
      <c r="BF305" s="166" t="s">
        <v>15</v>
      </c>
      <c r="BG305" s="166" t="s">
        <v>186</v>
      </c>
      <c r="BH305" s="421" t="s">
        <v>17</v>
      </c>
      <c r="BI305" s="421"/>
      <c r="BJ305" s="168" t="s">
        <v>18</v>
      </c>
      <c r="BK305" s="169">
        <v>1</v>
      </c>
      <c r="BL305" s="170">
        <v>21.12</v>
      </c>
      <c r="BM305" s="170">
        <v>21.12</v>
      </c>
      <c r="BO305" s="1"/>
      <c r="BP305" s="1"/>
      <c r="BQ305" s="1"/>
      <c r="BR305" s="1"/>
      <c r="BS305" s="1"/>
      <c r="BT305" s="1"/>
      <c r="BU305" s="1"/>
      <c r="BV305" s="1"/>
      <c r="BW305" s="1"/>
      <c r="BX305" s="1"/>
    </row>
    <row r="306" spans="1:76" ht="24.95" customHeight="1" x14ac:dyDescent="0.25">
      <c r="A306" s="225" t="s">
        <v>13</v>
      </c>
      <c r="B306" s="212" t="s">
        <v>84</v>
      </c>
      <c r="C306" s="211" t="s">
        <v>15</v>
      </c>
      <c r="D306" s="211" t="s">
        <v>85</v>
      </c>
      <c r="E306" s="345" t="s">
        <v>17</v>
      </c>
      <c r="F306" s="345"/>
      <c r="G306" s="214" t="s">
        <v>18</v>
      </c>
      <c r="H306" s="215">
        <v>1</v>
      </c>
      <c r="I306" s="216">
        <v>0.17</v>
      </c>
      <c r="J306" s="226">
        <v>0.17</v>
      </c>
      <c r="K306" s="218"/>
      <c r="BD306" s="171" t="s">
        <v>19</v>
      </c>
      <c r="BE306" s="172" t="s">
        <v>187</v>
      </c>
      <c r="BF306" s="171" t="s">
        <v>15</v>
      </c>
      <c r="BG306" s="171" t="s">
        <v>188</v>
      </c>
      <c r="BH306" s="427" t="s">
        <v>17</v>
      </c>
      <c r="BI306" s="427"/>
      <c r="BJ306" s="173" t="s">
        <v>18</v>
      </c>
      <c r="BK306" s="174">
        <v>1</v>
      </c>
      <c r="BL306" s="175">
        <v>0.13</v>
      </c>
      <c r="BM306" s="175">
        <v>0.13</v>
      </c>
      <c r="BO306" s="1"/>
      <c r="BP306" s="1"/>
      <c r="BQ306" s="1"/>
      <c r="BR306" s="1"/>
      <c r="BS306" s="1"/>
      <c r="BT306" s="1"/>
      <c r="BU306" s="1"/>
      <c r="BV306" s="1"/>
      <c r="BW306" s="1"/>
      <c r="BX306" s="1"/>
    </row>
    <row r="307" spans="1:76" ht="24.95" customHeight="1" x14ac:dyDescent="0.25">
      <c r="A307" s="227" t="s">
        <v>22</v>
      </c>
      <c r="B307" s="203" t="s">
        <v>86</v>
      </c>
      <c r="C307" s="202" t="s">
        <v>15</v>
      </c>
      <c r="D307" s="202" t="s">
        <v>87</v>
      </c>
      <c r="E307" s="339" t="s">
        <v>28</v>
      </c>
      <c r="F307" s="339"/>
      <c r="G307" s="205" t="s">
        <v>18</v>
      </c>
      <c r="H307" s="206">
        <v>1.0500000000000001E-2</v>
      </c>
      <c r="I307" s="207">
        <v>17.05</v>
      </c>
      <c r="J307" s="228">
        <v>0.17</v>
      </c>
      <c r="K307" s="218"/>
      <c r="BD307" s="176" t="s">
        <v>22</v>
      </c>
      <c r="BE307" s="177" t="s">
        <v>23</v>
      </c>
      <c r="BF307" s="176" t="s">
        <v>15</v>
      </c>
      <c r="BG307" s="176" t="s">
        <v>24</v>
      </c>
      <c r="BH307" s="422" t="s">
        <v>25</v>
      </c>
      <c r="BI307" s="422"/>
      <c r="BJ307" s="178" t="s">
        <v>18</v>
      </c>
      <c r="BK307" s="179">
        <v>1</v>
      </c>
      <c r="BL307" s="180">
        <v>1.03</v>
      </c>
      <c r="BM307" s="180">
        <v>1.03</v>
      </c>
      <c r="BO307" s="1"/>
      <c r="BP307" s="1"/>
      <c r="BQ307" s="1"/>
      <c r="BR307" s="1"/>
      <c r="BS307" s="1"/>
      <c r="BT307" s="1"/>
      <c r="BU307" s="1"/>
      <c r="BV307" s="1"/>
      <c r="BW307" s="1"/>
      <c r="BX307" s="1"/>
    </row>
    <row r="308" spans="1:76" ht="24.95" customHeight="1" x14ac:dyDescent="0.25">
      <c r="A308" s="229"/>
      <c r="B308" s="203"/>
      <c r="C308" s="203"/>
      <c r="D308" s="203"/>
      <c r="E308" s="203" t="s">
        <v>42</v>
      </c>
      <c r="F308" s="207">
        <v>7.9143400000000003E-2</v>
      </c>
      <c r="G308" s="203" t="s">
        <v>43</v>
      </c>
      <c r="H308" s="207">
        <v>0.09</v>
      </c>
      <c r="I308" s="203" t="s">
        <v>44</v>
      </c>
      <c r="J308" s="228">
        <v>0.17</v>
      </c>
      <c r="K308" s="218"/>
      <c r="BD308" s="176" t="s">
        <v>22</v>
      </c>
      <c r="BE308" s="177" t="s">
        <v>29</v>
      </c>
      <c r="BF308" s="176" t="s">
        <v>15</v>
      </c>
      <c r="BG308" s="176" t="s">
        <v>30</v>
      </c>
      <c r="BH308" s="422" t="s">
        <v>31</v>
      </c>
      <c r="BI308" s="422"/>
      <c r="BJ308" s="178" t="s">
        <v>18</v>
      </c>
      <c r="BK308" s="179">
        <v>1</v>
      </c>
      <c r="BL308" s="180">
        <v>0.95</v>
      </c>
      <c r="BM308" s="180">
        <v>0.95</v>
      </c>
      <c r="BO308" s="1"/>
      <c r="BP308" s="1"/>
      <c r="BQ308" s="1"/>
      <c r="BR308" s="1"/>
      <c r="BS308" s="1"/>
      <c r="BT308" s="1"/>
      <c r="BU308" s="1"/>
      <c r="BV308" s="1"/>
      <c r="BW308" s="1"/>
      <c r="BX308" s="1"/>
    </row>
    <row r="309" spans="1:76" ht="24.95" customHeight="1" thickBot="1" x14ac:dyDescent="0.3">
      <c r="A309" s="230"/>
      <c r="B309" s="231"/>
      <c r="C309" s="231"/>
      <c r="D309" s="231"/>
      <c r="E309" s="231" t="s">
        <v>45</v>
      </c>
      <c r="F309" s="232">
        <v>0.03</v>
      </c>
      <c r="G309" s="231"/>
      <c r="H309" s="428" t="s">
        <v>46</v>
      </c>
      <c r="I309" s="428"/>
      <c r="J309" s="234">
        <v>0.2</v>
      </c>
      <c r="K309" s="218"/>
      <c r="BD309" s="176" t="s">
        <v>22</v>
      </c>
      <c r="BE309" s="177" t="s">
        <v>32</v>
      </c>
      <c r="BF309" s="176" t="s">
        <v>15</v>
      </c>
      <c r="BG309" s="176" t="s">
        <v>33</v>
      </c>
      <c r="BH309" s="422" t="s">
        <v>31</v>
      </c>
      <c r="BI309" s="422"/>
      <c r="BJ309" s="178" t="s">
        <v>18</v>
      </c>
      <c r="BK309" s="179">
        <v>1</v>
      </c>
      <c r="BL309" s="180">
        <v>0.57999999999999996</v>
      </c>
      <c r="BM309" s="180">
        <v>0.57999999999999996</v>
      </c>
      <c r="BO309" s="1"/>
      <c r="BP309" s="1"/>
      <c r="BQ309" s="1"/>
      <c r="BR309" s="1"/>
      <c r="BS309" s="1"/>
      <c r="BT309" s="1"/>
      <c r="BU309" s="1"/>
      <c r="BV309" s="1"/>
      <c r="BW309" s="1"/>
      <c r="BX309" s="1"/>
    </row>
    <row r="310" spans="1:76" ht="24.95" customHeight="1" x14ac:dyDescent="0.25">
      <c r="A310" s="247"/>
      <c r="B310" s="248" t="s">
        <v>5</v>
      </c>
      <c r="C310" s="249" t="s">
        <v>6</v>
      </c>
      <c r="D310" s="249" t="s">
        <v>7</v>
      </c>
      <c r="E310" s="429" t="s">
        <v>8</v>
      </c>
      <c r="F310" s="429"/>
      <c r="G310" s="251" t="s">
        <v>9</v>
      </c>
      <c r="H310" s="248" t="s">
        <v>10</v>
      </c>
      <c r="I310" s="248" t="s">
        <v>11</v>
      </c>
      <c r="J310" s="252" t="s">
        <v>12</v>
      </c>
      <c r="K310" s="218"/>
      <c r="BD310" s="176" t="s">
        <v>22</v>
      </c>
      <c r="BE310" s="177" t="s">
        <v>189</v>
      </c>
      <c r="BF310" s="176" t="s">
        <v>15</v>
      </c>
      <c r="BG310" s="176" t="s">
        <v>190</v>
      </c>
      <c r="BH310" s="422" t="s">
        <v>28</v>
      </c>
      <c r="BI310" s="422"/>
      <c r="BJ310" s="178" t="s">
        <v>18</v>
      </c>
      <c r="BK310" s="179">
        <v>1</v>
      </c>
      <c r="BL310" s="180">
        <v>17.03</v>
      </c>
      <c r="BM310" s="180">
        <v>17.03</v>
      </c>
      <c r="BO310" s="1"/>
      <c r="BP310" s="1"/>
      <c r="BQ310" s="1"/>
      <c r="BR310" s="1"/>
      <c r="BS310" s="1"/>
      <c r="BT310" s="1"/>
      <c r="BU310" s="1"/>
      <c r="BV310" s="1"/>
      <c r="BW310" s="1"/>
      <c r="BX310" s="1"/>
    </row>
    <row r="311" spans="1:76" ht="24.95" customHeight="1" x14ac:dyDescent="0.25">
      <c r="A311" s="225" t="s">
        <v>13</v>
      </c>
      <c r="B311" s="212" t="s">
        <v>91</v>
      </c>
      <c r="C311" s="211" t="s">
        <v>15</v>
      </c>
      <c r="D311" s="211" t="s">
        <v>92</v>
      </c>
      <c r="E311" s="345" t="s">
        <v>17</v>
      </c>
      <c r="F311" s="345"/>
      <c r="G311" s="214" t="s">
        <v>18</v>
      </c>
      <c r="H311" s="215">
        <v>1</v>
      </c>
      <c r="I311" s="216">
        <v>0.17</v>
      </c>
      <c r="J311" s="226">
        <v>0.17</v>
      </c>
      <c r="K311" s="218"/>
      <c r="BD311" s="176" t="s">
        <v>22</v>
      </c>
      <c r="BE311" s="177" t="s">
        <v>36</v>
      </c>
      <c r="BF311" s="176" t="s">
        <v>15</v>
      </c>
      <c r="BG311" s="176" t="s">
        <v>37</v>
      </c>
      <c r="BH311" s="422" t="s">
        <v>38</v>
      </c>
      <c r="BI311" s="422"/>
      <c r="BJ311" s="178" t="s">
        <v>18</v>
      </c>
      <c r="BK311" s="179">
        <v>1</v>
      </c>
      <c r="BL311" s="180">
        <v>0.06</v>
      </c>
      <c r="BM311" s="180">
        <v>0.06</v>
      </c>
      <c r="BO311" s="1"/>
      <c r="BP311" s="1"/>
      <c r="BQ311" s="1"/>
      <c r="BR311" s="1"/>
      <c r="BS311" s="1"/>
      <c r="BT311" s="1"/>
      <c r="BU311" s="1"/>
      <c r="BV311" s="1"/>
      <c r="BW311" s="1"/>
      <c r="BX311" s="1"/>
    </row>
    <row r="312" spans="1:76" ht="24.95" customHeight="1" x14ac:dyDescent="0.25">
      <c r="A312" s="227" t="s">
        <v>22</v>
      </c>
      <c r="B312" s="203" t="s">
        <v>93</v>
      </c>
      <c r="C312" s="202" t="s">
        <v>15</v>
      </c>
      <c r="D312" s="202" t="s">
        <v>94</v>
      </c>
      <c r="E312" s="339" t="s">
        <v>28</v>
      </c>
      <c r="F312" s="339"/>
      <c r="G312" s="205" t="s">
        <v>18</v>
      </c>
      <c r="H312" s="206">
        <v>1.0500000000000001E-2</v>
      </c>
      <c r="I312" s="207">
        <v>17.05</v>
      </c>
      <c r="J312" s="228">
        <v>0.17</v>
      </c>
      <c r="K312" s="218"/>
      <c r="BD312" s="176" t="s">
        <v>22</v>
      </c>
      <c r="BE312" s="177" t="s">
        <v>39</v>
      </c>
      <c r="BF312" s="176" t="s">
        <v>15</v>
      </c>
      <c r="BG312" s="176" t="s">
        <v>40</v>
      </c>
      <c r="BH312" s="422" t="s">
        <v>41</v>
      </c>
      <c r="BI312" s="422"/>
      <c r="BJ312" s="178" t="s">
        <v>18</v>
      </c>
      <c r="BK312" s="179">
        <v>1</v>
      </c>
      <c r="BL312" s="180">
        <v>0.79</v>
      </c>
      <c r="BM312" s="180">
        <v>0.79</v>
      </c>
      <c r="BO312" s="1"/>
      <c r="BP312" s="1"/>
      <c r="BQ312" s="1"/>
      <c r="BR312" s="1"/>
      <c r="BS312" s="1"/>
      <c r="BT312" s="1"/>
      <c r="BU312" s="1"/>
      <c r="BV312" s="1"/>
      <c r="BW312" s="1"/>
      <c r="BX312" s="1"/>
    </row>
    <row r="313" spans="1:76" ht="24.95" customHeight="1" x14ac:dyDescent="0.25">
      <c r="A313" s="229"/>
      <c r="B313" s="203"/>
      <c r="C313" s="203"/>
      <c r="D313" s="203"/>
      <c r="E313" s="203" t="s">
        <v>42</v>
      </c>
      <c r="F313" s="207">
        <v>7.9143400000000003E-2</v>
      </c>
      <c r="G313" s="203" t="s">
        <v>43</v>
      </c>
      <c r="H313" s="207">
        <v>0.09</v>
      </c>
      <c r="I313" s="203" t="s">
        <v>44</v>
      </c>
      <c r="J313" s="228">
        <v>0.17</v>
      </c>
      <c r="K313" s="218"/>
      <c r="BD313" s="181"/>
      <c r="BE313" s="181"/>
      <c r="BF313" s="181"/>
      <c r="BG313" s="181"/>
      <c r="BH313" s="181" t="s">
        <v>42</v>
      </c>
      <c r="BI313" s="182">
        <v>7.9888268</v>
      </c>
      <c r="BJ313" s="181" t="s">
        <v>43</v>
      </c>
      <c r="BK313" s="182">
        <v>9.17</v>
      </c>
      <c r="BL313" s="181" t="s">
        <v>44</v>
      </c>
      <c r="BM313" s="182">
        <v>17.16</v>
      </c>
      <c r="BO313" s="1"/>
      <c r="BP313" s="1"/>
      <c r="BQ313" s="1"/>
      <c r="BR313" s="1"/>
      <c r="BS313" s="1"/>
      <c r="BT313" s="1"/>
      <c r="BU313" s="1"/>
      <c r="BV313" s="1"/>
      <c r="BW313" s="1"/>
      <c r="BX313" s="1"/>
    </row>
    <row r="314" spans="1:76" ht="24.95" customHeight="1" thickBot="1" x14ac:dyDescent="0.3">
      <c r="A314" s="230"/>
      <c r="B314" s="231"/>
      <c r="C314" s="231"/>
      <c r="D314" s="231"/>
      <c r="E314" s="231" t="s">
        <v>45</v>
      </c>
      <c r="F314" s="232">
        <v>0.03</v>
      </c>
      <c r="G314" s="231"/>
      <c r="H314" s="428" t="s">
        <v>46</v>
      </c>
      <c r="I314" s="428"/>
      <c r="J314" s="234">
        <v>0.2</v>
      </c>
      <c r="K314" s="218"/>
      <c r="BD314" s="181"/>
      <c r="BE314" s="181"/>
      <c r="BF314" s="181"/>
      <c r="BG314" s="181"/>
      <c r="BH314" s="181" t="s">
        <v>45</v>
      </c>
      <c r="BI314" s="182">
        <v>4.75</v>
      </c>
      <c r="BJ314" s="181"/>
      <c r="BK314" s="357" t="s">
        <v>46</v>
      </c>
      <c r="BL314" s="357"/>
      <c r="BM314" s="182">
        <v>25.87</v>
      </c>
      <c r="BO314" s="1"/>
      <c r="BP314" s="1"/>
      <c r="BQ314" s="1"/>
      <c r="BR314" s="1"/>
      <c r="BS314" s="1"/>
      <c r="BT314" s="1"/>
      <c r="BU314" s="1"/>
      <c r="BV314" s="1"/>
      <c r="BW314" s="1"/>
      <c r="BX314" s="1"/>
    </row>
    <row r="315" spans="1:76" ht="24.95" customHeight="1" x14ac:dyDescent="0.25">
      <c r="A315" s="247"/>
      <c r="B315" s="248" t="s">
        <v>5</v>
      </c>
      <c r="C315" s="249" t="s">
        <v>6</v>
      </c>
      <c r="D315" s="249" t="s">
        <v>7</v>
      </c>
      <c r="E315" s="429" t="s">
        <v>8</v>
      </c>
      <c r="F315" s="429"/>
      <c r="G315" s="251" t="s">
        <v>9</v>
      </c>
      <c r="H315" s="248" t="s">
        <v>10</v>
      </c>
      <c r="I315" s="248" t="s">
        <v>11</v>
      </c>
      <c r="J315" s="252" t="s">
        <v>12</v>
      </c>
      <c r="K315" s="218"/>
      <c r="BD315" s="163" t="s">
        <v>138</v>
      </c>
      <c r="BE315" s="164" t="s">
        <v>5</v>
      </c>
      <c r="BF315" s="163" t="s">
        <v>6</v>
      </c>
      <c r="BG315" s="163" t="s">
        <v>7</v>
      </c>
      <c r="BH315" s="423" t="s">
        <v>8</v>
      </c>
      <c r="BI315" s="423"/>
      <c r="BJ315" s="165" t="s">
        <v>9</v>
      </c>
      <c r="BK315" s="164" t="s">
        <v>10</v>
      </c>
      <c r="BL315" s="164" t="s">
        <v>11</v>
      </c>
      <c r="BM315" s="164" t="s">
        <v>12</v>
      </c>
      <c r="BO315" s="1"/>
      <c r="BP315" s="1"/>
      <c r="BQ315" s="1"/>
      <c r="BR315" s="1"/>
      <c r="BS315" s="1"/>
      <c r="BT315" s="1"/>
      <c r="BU315" s="1"/>
      <c r="BV315" s="1"/>
      <c r="BW315" s="1"/>
      <c r="BX315" s="1"/>
    </row>
    <row r="316" spans="1:76" ht="24.95" customHeight="1" x14ac:dyDescent="0.25">
      <c r="A316" s="225" t="s">
        <v>13</v>
      </c>
      <c r="B316" s="212" t="s">
        <v>98</v>
      </c>
      <c r="C316" s="211" t="s">
        <v>15</v>
      </c>
      <c r="D316" s="211" t="s">
        <v>99</v>
      </c>
      <c r="E316" s="345" t="s">
        <v>17</v>
      </c>
      <c r="F316" s="345"/>
      <c r="G316" s="214" t="s">
        <v>18</v>
      </c>
      <c r="H316" s="215">
        <v>1</v>
      </c>
      <c r="I316" s="216">
        <v>0.19</v>
      </c>
      <c r="J316" s="226">
        <v>0.19</v>
      </c>
      <c r="K316" s="218"/>
      <c r="BD316" s="166" t="s">
        <v>13</v>
      </c>
      <c r="BE316" s="167" t="s">
        <v>192</v>
      </c>
      <c r="BF316" s="166" t="s">
        <v>15</v>
      </c>
      <c r="BG316" s="166" t="s">
        <v>193</v>
      </c>
      <c r="BH316" s="421" t="s">
        <v>17</v>
      </c>
      <c r="BI316" s="421"/>
      <c r="BJ316" s="168" t="s">
        <v>18</v>
      </c>
      <c r="BK316" s="169">
        <v>1</v>
      </c>
      <c r="BL316" s="170">
        <v>61.01</v>
      </c>
      <c r="BM316" s="170">
        <v>61.01</v>
      </c>
      <c r="BO316" s="1"/>
      <c r="BP316" s="1"/>
      <c r="BQ316" s="1"/>
      <c r="BR316" s="1"/>
      <c r="BS316" s="1"/>
      <c r="BT316" s="1"/>
      <c r="BU316" s="1"/>
      <c r="BV316" s="1"/>
      <c r="BW316" s="1"/>
      <c r="BX316" s="1"/>
    </row>
    <row r="317" spans="1:76" ht="24.95" customHeight="1" x14ac:dyDescent="0.25">
      <c r="A317" s="227" t="s">
        <v>22</v>
      </c>
      <c r="B317" s="203" t="s">
        <v>100</v>
      </c>
      <c r="C317" s="202" t="s">
        <v>15</v>
      </c>
      <c r="D317" s="202" t="s">
        <v>101</v>
      </c>
      <c r="E317" s="339" t="s">
        <v>28</v>
      </c>
      <c r="F317" s="339"/>
      <c r="G317" s="205" t="s">
        <v>18</v>
      </c>
      <c r="H317" s="206">
        <v>1.0500000000000001E-2</v>
      </c>
      <c r="I317" s="207">
        <v>18.34</v>
      </c>
      <c r="J317" s="228">
        <v>0.19</v>
      </c>
      <c r="K317" s="218"/>
      <c r="BD317" s="171" t="s">
        <v>19</v>
      </c>
      <c r="BE317" s="172" t="s">
        <v>194</v>
      </c>
      <c r="BF317" s="171" t="s">
        <v>15</v>
      </c>
      <c r="BG317" s="171" t="s">
        <v>195</v>
      </c>
      <c r="BH317" s="427" t="s">
        <v>17</v>
      </c>
      <c r="BI317" s="427"/>
      <c r="BJ317" s="173" t="s">
        <v>18</v>
      </c>
      <c r="BK317" s="174">
        <v>1</v>
      </c>
      <c r="BL317" s="175">
        <v>0.88</v>
      </c>
      <c r="BM317" s="175">
        <v>0.88</v>
      </c>
      <c r="BO317" s="1"/>
      <c r="BP317" s="1"/>
      <c r="BQ317" s="1"/>
      <c r="BR317" s="1"/>
      <c r="BS317" s="1"/>
      <c r="BT317" s="1"/>
      <c r="BU317" s="1"/>
      <c r="BV317" s="1"/>
      <c r="BW317" s="1"/>
      <c r="BX317" s="1"/>
    </row>
    <row r="318" spans="1:76" ht="24.95" customHeight="1" x14ac:dyDescent="0.25">
      <c r="A318" s="229"/>
      <c r="B318" s="203"/>
      <c r="C318" s="203"/>
      <c r="D318" s="203"/>
      <c r="E318" s="203" t="s">
        <v>42</v>
      </c>
      <c r="F318" s="207">
        <v>8.8454400000000002E-2</v>
      </c>
      <c r="G318" s="203" t="s">
        <v>43</v>
      </c>
      <c r="H318" s="207">
        <v>0.1</v>
      </c>
      <c r="I318" s="203" t="s">
        <v>44</v>
      </c>
      <c r="J318" s="228">
        <v>0.19</v>
      </c>
      <c r="K318" s="218"/>
      <c r="BD318" s="176" t="s">
        <v>22</v>
      </c>
      <c r="BE318" s="177" t="s">
        <v>196</v>
      </c>
      <c r="BF318" s="176" t="s">
        <v>15</v>
      </c>
      <c r="BG318" s="176" t="s">
        <v>197</v>
      </c>
      <c r="BH318" s="422" t="s">
        <v>31</v>
      </c>
      <c r="BI318" s="422"/>
      <c r="BJ318" s="178" t="s">
        <v>18</v>
      </c>
      <c r="BK318" s="179">
        <v>1</v>
      </c>
      <c r="BL318" s="180">
        <v>0.94</v>
      </c>
      <c r="BM318" s="180">
        <v>0.94</v>
      </c>
      <c r="BO318" s="1"/>
      <c r="BP318" s="1"/>
      <c r="BQ318" s="1"/>
      <c r="BR318" s="1"/>
      <c r="BS318" s="1"/>
      <c r="BT318" s="1"/>
      <c r="BU318" s="1"/>
      <c r="BV318" s="1"/>
      <c r="BW318" s="1"/>
      <c r="BX318" s="1"/>
    </row>
    <row r="319" spans="1:76" ht="24.95" customHeight="1" thickBot="1" x14ac:dyDescent="0.3">
      <c r="A319" s="230"/>
      <c r="B319" s="231"/>
      <c r="C319" s="231"/>
      <c r="D319" s="231"/>
      <c r="E319" s="231" t="s">
        <v>45</v>
      </c>
      <c r="F319" s="232">
        <v>0.04</v>
      </c>
      <c r="G319" s="231"/>
      <c r="H319" s="428" t="s">
        <v>46</v>
      </c>
      <c r="I319" s="428"/>
      <c r="J319" s="234">
        <v>0.23</v>
      </c>
      <c r="K319" s="218"/>
      <c r="BD319" s="176" t="s">
        <v>22</v>
      </c>
      <c r="BE319" s="177" t="s">
        <v>198</v>
      </c>
      <c r="BF319" s="176" t="s">
        <v>15</v>
      </c>
      <c r="BG319" s="176" t="s">
        <v>199</v>
      </c>
      <c r="BH319" s="422" t="s">
        <v>31</v>
      </c>
      <c r="BI319" s="422"/>
      <c r="BJ319" s="178" t="s">
        <v>18</v>
      </c>
      <c r="BK319" s="179">
        <v>1</v>
      </c>
      <c r="BL319" s="180">
        <v>0.08</v>
      </c>
      <c r="BM319" s="180">
        <v>0.08</v>
      </c>
      <c r="BO319" s="1"/>
      <c r="BP319" s="1"/>
      <c r="BQ319" s="1"/>
      <c r="BR319" s="1"/>
      <c r="BS319" s="1"/>
      <c r="BT319" s="1"/>
      <c r="BU319" s="1"/>
      <c r="BV319" s="1"/>
      <c r="BW319" s="1"/>
      <c r="BX319" s="1"/>
    </row>
    <row r="320" spans="1:76" ht="24.95" customHeight="1" x14ac:dyDescent="0.25">
      <c r="A320" s="247"/>
      <c r="B320" s="248" t="s">
        <v>5</v>
      </c>
      <c r="C320" s="249" t="s">
        <v>6</v>
      </c>
      <c r="D320" s="249" t="s">
        <v>7</v>
      </c>
      <c r="E320" s="429" t="s">
        <v>8</v>
      </c>
      <c r="F320" s="429"/>
      <c r="G320" s="251" t="s">
        <v>9</v>
      </c>
      <c r="H320" s="248" t="s">
        <v>10</v>
      </c>
      <c r="I320" s="248" t="s">
        <v>11</v>
      </c>
      <c r="J320" s="252" t="s">
        <v>12</v>
      </c>
      <c r="K320" s="218"/>
      <c r="BD320" s="176" t="s">
        <v>22</v>
      </c>
      <c r="BE320" s="177" t="s">
        <v>200</v>
      </c>
      <c r="BF320" s="176" t="s">
        <v>15</v>
      </c>
      <c r="BG320" s="176" t="s">
        <v>201</v>
      </c>
      <c r="BH320" s="422" t="s">
        <v>28</v>
      </c>
      <c r="BI320" s="422"/>
      <c r="BJ320" s="178" t="s">
        <v>18</v>
      </c>
      <c r="BK320" s="179">
        <v>1</v>
      </c>
      <c r="BL320" s="180">
        <v>58.5</v>
      </c>
      <c r="BM320" s="180">
        <v>58.5</v>
      </c>
      <c r="BO320" s="1"/>
      <c r="BP320" s="1"/>
      <c r="BQ320" s="1"/>
      <c r="BR320" s="1"/>
      <c r="BS320" s="1"/>
      <c r="BT320" s="1"/>
      <c r="BU320" s="1"/>
      <c r="BV320" s="1"/>
      <c r="BW320" s="1"/>
      <c r="BX320" s="1"/>
    </row>
    <row r="321" spans="1:76" ht="24.95" customHeight="1" x14ac:dyDescent="0.25">
      <c r="A321" s="225" t="s">
        <v>13</v>
      </c>
      <c r="B321" s="212" t="s">
        <v>350</v>
      </c>
      <c r="C321" s="211" t="s">
        <v>15</v>
      </c>
      <c r="D321" s="211" t="s">
        <v>351</v>
      </c>
      <c r="E321" s="345" t="s">
        <v>17</v>
      </c>
      <c r="F321" s="345"/>
      <c r="G321" s="214" t="s">
        <v>18</v>
      </c>
      <c r="H321" s="215">
        <v>1</v>
      </c>
      <c r="I321" s="216">
        <v>0.05</v>
      </c>
      <c r="J321" s="226">
        <v>0.05</v>
      </c>
      <c r="K321" s="218"/>
      <c r="BD321" s="176" t="s">
        <v>22</v>
      </c>
      <c r="BE321" s="177" t="s">
        <v>36</v>
      </c>
      <c r="BF321" s="176" t="s">
        <v>15</v>
      </c>
      <c r="BG321" s="176" t="s">
        <v>37</v>
      </c>
      <c r="BH321" s="422" t="s">
        <v>38</v>
      </c>
      <c r="BI321" s="422"/>
      <c r="BJ321" s="178" t="s">
        <v>18</v>
      </c>
      <c r="BK321" s="179">
        <v>1</v>
      </c>
      <c r="BL321" s="180">
        <v>0.06</v>
      </c>
      <c r="BM321" s="180">
        <v>0.06</v>
      </c>
      <c r="BO321" s="1"/>
      <c r="BP321" s="1"/>
      <c r="BQ321" s="1"/>
      <c r="BR321" s="1"/>
      <c r="BS321" s="1"/>
      <c r="BT321" s="1"/>
      <c r="BU321" s="1"/>
      <c r="BV321" s="1"/>
      <c r="BW321" s="1"/>
      <c r="BX321" s="1"/>
    </row>
    <row r="322" spans="1:76" ht="24.95" customHeight="1" x14ac:dyDescent="0.25">
      <c r="A322" s="227" t="s">
        <v>22</v>
      </c>
      <c r="B322" s="203" t="s">
        <v>352</v>
      </c>
      <c r="C322" s="202" t="s">
        <v>15</v>
      </c>
      <c r="D322" s="202" t="s">
        <v>353</v>
      </c>
      <c r="E322" s="339" t="s">
        <v>28</v>
      </c>
      <c r="F322" s="339"/>
      <c r="G322" s="205" t="s">
        <v>18</v>
      </c>
      <c r="H322" s="206">
        <v>3.5999999999999999E-3</v>
      </c>
      <c r="I322" s="207">
        <v>14.48</v>
      </c>
      <c r="J322" s="228">
        <v>0.05</v>
      </c>
      <c r="K322" s="218"/>
      <c r="BD322" s="181"/>
      <c r="BE322" s="181"/>
      <c r="BF322" s="181"/>
      <c r="BG322" s="181"/>
      <c r="BH322" s="181" t="s">
        <v>42</v>
      </c>
      <c r="BI322" s="182">
        <v>27.6443203</v>
      </c>
      <c r="BJ322" s="181" t="s">
        <v>43</v>
      </c>
      <c r="BK322" s="182">
        <v>31.74</v>
      </c>
      <c r="BL322" s="181" t="s">
        <v>44</v>
      </c>
      <c r="BM322" s="182">
        <v>59.38</v>
      </c>
      <c r="BO322" s="1"/>
      <c r="BP322" s="1"/>
      <c r="BQ322" s="1"/>
      <c r="BR322" s="1"/>
      <c r="BS322" s="1"/>
      <c r="BT322" s="1"/>
      <c r="BU322" s="1"/>
      <c r="BV322" s="1"/>
      <c r="BW322" s="1"/>
      <c r="BX322" s="1"/>
    </row>
    <row r="323" spans="1:76" ht="24.95" customHeight="1" thickBot="1" x14ac:dyDescent="0.3">
      <c r="A323" s="229"/>
      <c r="B323" s="203"/>
      <c r="C323" s="203"/>
      <c r="D323" s="203"/>
      <c r="E323" s="203" t="s">
        <v>42</v>
      </c>
      <c r="F323" s="207">
        <v>2.32775E-2</v>
      </c>
      <c r="G323" s="203" t="s">
        <v>43</v>
      </c>
      <c r="H323" s="207">
        <v>0.03</v>
      </c>
      <c r="I323" s="203" t="s">
        <v>44</v>
      </c>
      <c r="J323" s="228">
        <v>0.05</v>
      </c>
      <c r="K323" s="218"/>
      <c r="BD323" s="181"/>
      <c r="BE323" s="181"/>
      <c r="BF323" s="181"/>
      <c r="BG323" s="181"/>
      <c r="BH323" s="181" t="s">
        <v>45</v>
      </c>
      <c r="BI323" s="182">
        <v>13.72</v>
      </c>
      <c r="BJ323" s="181"/>
      <c r="BK323" s="357" t="s">
        <v>46</v>
      </c>
      <c r="BL323" s="357"/>
      <c r="BM323" s="182">
        <v>74.73</v>
      </c>
      <c r="BO323" s="1"/>
      <c r="BP323" s="1"/>
      <c r="BQ323" s="1"/>
      <c r="BR323" s="1"/>
      <c r="BS323" s="1"/>
      <c r="BT323" s="1"/>
      <c r="BU323" s="1"/>
      <c r="BV323" s="1"/>
      <c r="BW323" s="1"/>
      <c r="BX323" s="1"/>
    </row>
    <row r="324" spans="1:76" ht="24.95" customHeight="1" thickTop="1" thickBot="1" x14ac:dyDescent="0.3">
      <c r="A324" s="230"/>
      <c r="B324" s="231"/>
      <c r="C324" s="231"/>
      <c r="D324" s="231"/>
      <c r="E324" s="231" t="s">
        <v>45</v>
      </c>
      <c r="F324" s="232">
        <v>0.01</v>
      </c>
      <c r="G324" s="231"/>
      <c r="H324" s="428" t="s">
        <v>46</v>
      </c>
      <c r="I324" s="428"/>
      <c r="J324" s="234">
        <v>0.06</v>
      </c>
      <c r="K324" s="218"/>
      <c r="BD324" s="183"/>
      <c r="BE324" s="183"/>
      <c r="BF324" s="183"/>
      <c r="BG324" s="183"/>
      <c r="BH324" s="183"/>
      <c r="BI324" s="183"/>
      <c r="BJ324" s="183"/>
      <c r="BK324" s="183"/>
      <c r="BL324" s="183"/>
      <c r="BM324" s="183"/>
      <c r="BO324" s="1"/>
      <c r="BP324" s="1"/>
      <c r="BQ324" s="1"/>
      <c r="BR324" s="1"/>
      <c r="BS324" s="1"/>
      <c r="BT324" s="1"/>
      <c r="BU324" s="1"/>
      <c r="BV324" s="1"/>
      <c r="BW324" s="1"/>
      <c r="BX324" s="1"/>
    </row>
    <row r="325" spans="1:76" ht="24.95" customHeight="1" x14ac:dyDescent="0.25">
      <c r="A325" s="247"/>
      <c r="B325" s="248" t="s">
        <v>5</v>
      </c>
      <c r="C325" s="249" t="s">
        <v>6</v>
      </c>
      <c r="D325" s="249" t="s">
        <v>7</v>
      </c>
      <c r="E325" s="429" t="s">
        <v>8</v>
      </c>
      <c r="F325" s="429"/>
      <c r="G325" s="251" t="s">
        <v>9</v>
      </c>
      <c r="H325" s="248" t="s">
        <v>10</v>
      </c>
      <c r="I325" s="248" t="s">
        <v>11</v>
      </c>
      <c r="J325" s="252" t="s">
        <v>12</v>
      </c>
      <c r="K325" s="218"/>
      <c r="BD325" s="166" t="s">
        <v>13</v>
      </c>
      <c r="BE325" s="167" t="s">
        <v>203</v>
      </c>
      <c r="BF325" s="166" t="s">
        <v>15</v>
      </c>
      <c r="BG325" s="166" t="s">
        <v>204</v>
      </c>
      <c r="BH325" s="421" t="s">
        <v>17</v>
      </c>
      <c r="BI325" s="421"/>
      <c r="BJ325" s="168" t="s">
        <v>18</v>
      </c>
      <c r="BK325" s="169">
        <v>1</v>
      </c>
      <c r="BL325" s="170">
        <v>22.98</v>
      </c>
      <c r="BM325" s="170">
        <v>22.98</v>
      </c>
      <c r="BO325" s="1"/>
      <c r="BP325" s="1"/>
      <c r="BQ325" s="1"/>
      <c r="BR325" s="1"/>
      <c r="BS325" s="1"/>
      <c r="BT325" s="1"/>
      <c r="BU325" s="1"/>
      <c r="BV325" s="1"/>
      <c r="BW325" s="1"/>
      <c r="BX325" s="1"/>
    </row>
    <row r="326" spans="1:76" ht="24.95" customHeight="1" x14ac:dyDescent="0.25">
      <c r="A326" s="225" t="s">
        <v>13</v>
      </c>
      <c r="B326" s="212" t="s">
        <v>155</v>
      </c>
      <c r="C326" s="211" t="s">
        <v>15</v>
      </c>
      <c r="D326" s="211" t="s">
        <v>156</v>
      </c>
      <c r="E326" s="345" t="s">
        <v>17</v>
      </c>
      <c r="F326" s="345"/>
      <c r="G326" s="214" t="s">
        <v>18</v>
      </c>
      <c r="H326" s="215">
        <v>1</v>
      </c>
      <c r="I326" s="216">
        <v>0.13</v>
      </c>
      <c r="J326" s="226">
        <v>0.13</v>
      </c>
      <c r="K326" s="218"/>
      <c r="BD326" s="171" t="s">
        <v>19</v>
      </c>
      <c r="BE326" s="172" t="s">
        <v>205</v>
      </c>
      <c r="BF326" s="171" t="s">
        <v>15</v>
      </c>
      <c r="BG326" s="171" t="s">
        <v>206</v>
      </c>
      <c r="BH326" s="427" t="s">
        <v>17</v>
      </c>
      <c r="BI326" s="427"/>
      <c r="BJ326" s="173" t="s">
        <v>18</v>
      </c>
      <c r="BK326" s="174">
        <v>1</v>
      </c>
      <c r="BL326" s="175">
        <v>0.4</v>
      </c>
      <c r="BM326" s="175">
        <v>0.4</v>
      </c>
      <c r="BO326" s="1"/>
      <c r="BP326" s="1"/>
      <c r="BQ326" s="1"/>
      <c r="BR326" s="1"/>
      <c r="BS326" s="1"/>
      <c r="BT326" s="1"/>
      <c r="BU326" s="1"/>
      <c r="BV326" s="1"/>
      <c r="BW326" s="1"/>
      <c r="BX326" s="1"/>
    </row>
    <row r="327" spans="1:76" ht="24.95" customHeight="1" x14ac:dyDescent="0.25">
      <c r="A327" s="227" t="s">
        <v>22</v>
      </c>
      <c r="B327" s="203" t="s">
        <v>157</v>
      </c>
      <c r="C327" s="202" t="s">
        <v>15</v>
      </c>
      <c r="D327" s="202" t="s">
        <v>158</v>
      </c>
      <c r="E327" s="339" t="s">
        <v>28</v>
      </c>
      <c r="F327" s="339"/>
      <c r="G327" s="205" t="s">
        <v>18</v>
      </c>
      <c r="H327" s="206">
        <v>8.2000000000000007E-3</v>
      </c>
      <c r="I327" s="207">
        <v>17.05</v>
      </c>
      <c r="J327" s="228">
        <v>0.13</v>
      </c>
      <c r="K327" s="218"/>
      <c r="BD327" s="176" t="s">
        <v>22</v>
      </c>
      <c r="BE327" s="177" t="s">
        <v>23</v>
      </c>
      <c r="BF327" s="176" t="s">
        <v>15</v>
      </c>
      <c r="BG327" s="176" t="s">
        <v>24</v>
      </c>
      <c r="BH327" s="422" t="s">
        <v>25</v>
      </c>
      <c r="BI327" s="422"/>
      <c r="BJ327" s="178" t="s">
        <v>18</v>
      </c>
      <c r="BK327" s="179">
        <v>1</v>
      </c>
      <c r="BL327" s="180">
        <v>1.03</v>
      </c>
      <c r="BM327" s="180">
        <v>1.03</v>
      </c>
      <c r="BO327" s="1"/>
      <c r="BP327" s="1"/>
      <c r="BQ327" s="1"/>
      <c r="BR327" s="1"/>
      <c r="BS327" s="1"/>
      <c r="BT327" s="1"/>
      <c r="BU327" s="1"/>
      <c r="BV327" s="1"/>
      <c r="BW327" s="1"/>
      <c r="BX327" s="1"/>
    </row>
    <row r="328" spans="1:76" ht="24.95" customHeight="1" x14ac:dyDescent="0.25">
      <c r="A328" s="229"/>
      <c r="B328" s="203"/>
      <c r="C328" s="203"/>
      <c r="D328" s="203"/>
      <c r="E328" s="203" t="s">
        <v>42</v>
      </c>
      <c r="F328" s="207">
        <v>6.0521400000000003E-2</v>
      </c>
      <c r="G328" s="203" t="s">
        <v>43</v>
      </c>
      <c r="H328" s="207">
        <v>7.0000000000000007E-2</v>
      </c>
      <c r="I328" s="203" t="s">
        <v>44</v>
      </c>
      <c r="J328" s="228">
        <v>0.13</v>
      </c>
      <c r="K328" s="218"/>
      <c r="BD328" s="176" t="s">
        <v>22</v>
      </c>
      <c r="BE328" s="177" t="s">
        <v>111</v>
      </c>
      <c r="BF328" s="176" t="s">
        <v>15</v>
      </c>
      <c r="BG328" s="176" t="s">
        <v>112</v>
      </c>
      <c r="BH328" s="422" t="s">
        <v>31</v>
      </c>
      <c r="BI328" s="422"/>
      <c r="BJ328" s="178" t="s">
        <v>18</v>
      </c>
      <c r="BK328" s="179">
        <v>1</v>
      </c>
      <c r="BL328" s="180">
        <v>0.62</v>
      </c>
      <c r="BM328" s="180">
        <v>0.62</v>
      </c>
      <c r="BO328" s="1"/>
      <c r="BP328" s="1"/>
      <c r="BQ328" s="1"/>
      <c r="BR328" s="1"/>
      <c r="BS328" s="1"/>
      <c r="BT328" s="1"/>
      <c r="BU328" s="1"/>
      <c r="BV328" s="1"/>
      <c r="BW328" s="1"/>
      <c r="BX328" s="1"/>
    </row>
    <row r="329" spans="1:76" ht="24.95" customHeight="1" thickBot="1" x14ac:dyDescent="0.3">
      <c r="A329" s="230"/>
      <c r="B329" s="231"/>
      <c r="C329" s="231"/>
      <c r="D329" s="231"/>
      <c r="E329" s="231" t="s">
        <v>45</v>
      </c>
      <c r="F329" s="232">
        <v>0.02</v>
      </c>
      <c r="G329" s="231"/>
      <c r="H329" s="428" t="s">
        <v>46</v>
      </c>
      <c r="I329" s="428"/>
      <c r="J329" s="234">
        <v>0.15</v>
      </c>
      <c r="K329" s="218"/>
      <c r="BD329" s="176" t="s">
        <v>22</v>
      </c>
      <c r="BE329" s="177" t="s">
        <v>34</v>
      </c>
      <c r="BF329" s="176" t="s">
        <v>15</v>
      </c>
      <c r="BG329" s="176" t="s">
        <v>35</v>
      </c>
      <c r="BH329" s="422" t="s">
        <v>25</v>
      </c>
      <c r="BI329" s="422"/>
      <c r="BJ329" s="178" t="s">
        <v>18</v>
      </c>
      <c r="BK329" s="179">
        <v>1</v>
      </c>
      <c r="BL329" s="180">
        <v>0.55000000000000004</v>
      </c>
      <c r="BM329" s="180">
        <v>0.55000000000000004</v>
      </c>
      <c r="BO329" s="1"/>
      <c r="BP329" s="1"/>
      <c r="BQ329" s="1"/>
      <c r="BR329" s="1"/>
      <c r="BS329" s="1"/>
      <c r="BT329" s="1"/>
      <c r="BU329" s="1"/>
      <c r="BV329" s="1"/>
      <c r="BW329" s="1"/>
      <c r="BX329" s="1"/>
    </row>
    <row r="330" spans="1:76" ht="24.95" customHeight="1" x14ac:dyDescent="0.25">
      <c r="A330" s="247"/>
      <c r="B330" s="248" t="s">
        <v>5</v>
      </c>
      <c r="C330" s="249" t="s">
        <v>6</v>
      </c>
      <c r="D330" s="249" t="s">
        <v>7</v>
      </c>
      <c r="E330" s="429" t="s">
        <v>8</v>
      </c>
      <c r="F330" s="429"/>
      <c r="G330" s="251" t="s">
        <v>9</v>
      </c>
      <c r="H330" s="248" t="s">
        <v>10</v>
      </c>
      <c r="I330" s="248" t="s">
        <v>11</v>
      </c>
      <c r="J330" s="252" t="s">
        <v>12</v>
      </c>
      <c r="K330" s="218"/>
      <c r="BD330" s="176" t="s">
        <v>22</v>
      </c>
      <c r="BE330" s="177" t="s">
        <v>207</v>
      </c>
      <c r="BF330" s="176" t="s">
        <v>15</v>
      </c>
      <c r="BG330" s="176" t="s">
        <v>208</v>
      </c>
      <c r="BH330" s="422" t="s">
        <v>28</v>
      </c>
      <c r="BI330" s="422"/>
      <c r="BJ330" s="178" t="s">
        <v>18</v>
      </c>
      <c r="BK330" s="179">
        <v>1</v>
      </c>
      <c r="BL330" s="180">
        <v>18.62</v>
      </c>
      <c r="BM330" s="180">
        <v>18.62</v>
      </c>
      <c r="BO330" s="1"/>
      <c r="BP330" s="1"/>
      <c r="BQ330" s="1"/>
      <c r="BR330" s="1"/>
      <c r="BS330" s="1"/>
      <c r="BT330" s="1"/>
      <c r="BU330" s="1"/>
      <c r="BV330" s="1"/>
      <c r="BW330" s="1"/>
      <c r="BX330" s="1"/>
    </row>
    <row r="331" spans="1:76" ht="24.95" customHeight="1" x14ac:dyDescent="0.25">
      <c r="A331" s="225" t="s">
        <v>13</v>
      </c>
      <c r="B331" s="212" t="s">
        <v>332</v>
      </c>
      <c r="C331" s="211" t="s">
        <v>15</v>
      </c>
      <c r="D331" s="211" t="s">
        <v>333</v>
      </c>
      <c r="E331" s="345" t="s">
        <v>17</v>
      </c>
      <c r="F331" s="345"/>
      <c r="G331" s="214" t="s">
        <v>18</v>
      </c>
      <c r="H331" s="215">
        <v>1</v>
      </c>
      <c r="I331" s="216">
        <v>0.13</v>
      </c>
      <c r="J331" s="226">
        <v>0.13</v>
      </c>
      <c r="K331" s="218"/>
      <c r="BD331" s="176" t="s">
        <v>22</v>
      </c>
      <c r="BE331" s="177" t="s">
        <v>36</v>
      </c>
      <c r="BF331" s="176" t="s">
        <v>15</v>
      </c>
      <c r="BG331" s="176" t="s">
        <v>37</v>
      </c>
      <c r="BH331" s="422" t="s">
        <v>38</v>
      </c>
      <c r="BI331" s="422"/>
      <c r="BJ331" s="178" t="s">
        <v>18</v>
      </c>
      <c r="BK331" s="179">
        <v>1</v>
      </c>
      <c r="BL331" s="180">
        <v>0.06</v>
      </c>
      <c r="BM331" s="180">
        <v>0.06</v>
      </c>
      <c r="BO331" s="1"/>
      <c r="BP331" s="1"/>
      <c r="BQ331" s="1"/>
      <c r="BR331" s="1"/>
      <c r="BS331" s="1"/>
      <c r="BT331" s="1"/>
      <c r="BU331" s="1"/>
      <c r="BV331" s="1"/>
      <c r="BW331" s="1"/>
      <c r="BX331" s="1"/>
    </row>
    <row r="332" spans="1:76" ht="24.95" customHeight="1" x14ac:dyDescent="0.25">
      <c r="A332" s="227" t="s">
        <v>22</v>
      </c>
      <c r="B332" s="203" t="s">
        <v>338</v>
      </c>
      <c r="C332" s="202" t="s">
        <v>15</v>
      </c>
      <c r="D332" s="202" t="s">
        <v>339</v>
      </c>
      <c r="E332" s="339" t="s">
        <v>28</v>
      </c>
      <c r="F332" s="339"/>
      <c r="G332" s="205" t="s">
        <v>18</v>
      </c>
      <c r="H332" s="206">
        <v>8.2000000000000007E-3</v>
      </c>
      <c r="I332" s="207">
        <v>17.05</v>
      </c>
      <c r="J332" s="228">
        <v>0.13</v>
      </c>
      <c r="K332" s="218"/>
      <c r="BD332" s="176" t="s">
        <v>22</v>
      </c>
      <c r="BE332" s="177" t="s">
        <v>39</v>
      </c>
      <c r="BF332" s="176" t="s">
        <v>15</v>
      </c>
      <c r="BG332" s="176" t="s">
        <v>40</v>
      </c>
      <c r="BH332" s="422" t="s">
        <v>41</v>
      </c>
      <c r="BI332" s="422"/>
      <c r="BJ332" s="178" t="s">
        <v>18</v>
      </c>
      <c r="BK332" s="179">
        <v>1</v>
      </c>
      <c r="BL332" s="180">
        <v>0.79</v>
      </c>
      <c r="BM332" s="180">
        <v>0.79</v>
      </c>
      <c r="BO332" s="1"/>
      <c r="BP332" s="1"/>
      <c r="BQ332" s="1"/>
      <c r="BR332" s="1"/>
      <c r="BS332" s="1"/>
      <c r="BT332" s="1"/>
      <c r="BU332" s="1"/>
      <c r="BV332" s="1"/>
      <c r="BW332" s="1"/>
      <c r="BX332" s="1"/>
    </row>
    <row r="333" spans="1:76" ht="24.95" customHeight="1" x14ac:dyDescent="0.25">
      <c r="A333" s="229"/>
      <c r="B333" s="203"/>
      <c r="C333" s="203"/>
      <c r="D333" s="203"/>
      <c r="E333" s="203" t="s">
        <v>42</v>
      </c>
      <c r="F333" s="207">
        <v>6.0521400000000003E-2</v>
      </c>
      <c r="G333" s="203" t="s">
        <v>43</v>
      </c>
      <c r="H333" s="207">
        <v>7.0000000000000007E-2</v>
      </c>
      <c r="I333" s="203" t="s">
        <v>44</v>
      </c>
      <c r="J333" s="228">
        <v>0.13</v>
      </c>
      <c r="K333" s="218"/>
      <c r="BD333" s="181"/>
      <c r="BE333" s="181"/>
      <c r="BF333" s="181"/>
      <c r="BG333" s="181"/>
      <c r="BH333" s="181" t="s">
        <v>42</v>
      </c>
      <c r="BI333" s="182">
        <v>8.8547486000000006</v>
      </c>
      <c r="BJ333" s="181" t="s">
        <v>43</v>
      </c>
      <c r="BK333" s="182">
        <v>10.17</v>
      </c>
      <c r="BL333" s="181" t="s">
        <v>44</v>
      </c>
      <c r="BM333" s="182">
        <v>19.02</v>
      </c>
      <c r="BO333" s="1"/>
      <c r="BP333" s="1"/>
      <c r="BQ333" s="1"/>
      <c r="BR333" s="1"/>
      <c r="BS333" s="1"/>
      <c r="BT333" s="1"/>
      <c r="BU333" s="1"/>
      <c r="BV333" s="1"/>
      <c r="BW333" s="1"/>
      <c r="BX333" s="1"/>
    </row>
    <row r="334" spans="1:76" ht="24.95" customHeight="1" thickBot="1" x14ac:dyDescent="0.3">
      <c r="A334" s="230"/>
      <c r="B334" s="231"/>
      <c r="C334" s="231"/>
      <c r="D334" s="231"/>
      <c r="E334" s="231" t="s">
        <v>45</v>
      </c>
      <c r="F334" s="232">
        <v>0.02</v>
      </c>
      <c r="G334" s="231"/>
      <c r="H334" s="428" t="s">
        <v>46</v>
      </c>
      <c r="I334" s="428"/>
      <c r="J334" s="234">
        <v>0.15</v>
      </c>
      <c r="K334" s="218"/>
      <c r="BD334" s="181"/>
      <c r="BE334" s="181"/>
      <c r="BF334" s="181"/>
      <c r="BG334" s="181"/>
      <c r="BH334" s="181" t="s">
        <v>45</v>
      </c>
      <c r="BI334" s="182">
        <v>5.17</v>
      </c>
      <c r="BJ334" s="181"/>
      <c r="BK334" s="357" t="s">
        <v>46</v>
      </c>
      <c r="BL334" s="357"/>
      <c r="BM334" s="182">
        <v>28.15</v>
      </c>
      <c r="BO334" s="1"/>
      <c r="BP334" s="1"/>
      <c r="BQ334" s="1"/>
      <c r="BR334" s="1"/>
      <c r="BS334" s="1"/>
      <c r="BT334" s="1"/>
      <c r="BU334" s="1"/>
      <c r="BV334" s="1"/>
      <c r="BW334" s="1"/>
      <c r="BX334" s="1"/>
    </row>
    <row r="335" spans="1:76" ht="24.95" customHeight="1" x14ac:dyDescent="0.25">
      <c r="A335" s="247"/>
      <c r="B335" s="248" t="s">
        <v>5</v>
      </c>
      <c r="C335" s="249" t="s">
        <v>6</v>
      </c>
      <c r="D335" s="249" t="s">
        <v>7</v>
      </c>
      <c r="E335" s="429" t="s">
        <v>8</v>
      </c>
      <c r="F335" s="429"/>
      <c r="G335" s="251" t="s">
        <v>9</v>
      </c>
      <c r="H335" s="248" t="s">
        <v>10</v>
      </c>
      <c r="I335" s="248" t="s">
        <v>11</v>
      </c>
      <c r="J335" s="252" t="s">
        <v>12</v>
      </c>
      <c r="K335" s="218"/>
      <c r="BD335" s="163" t="s">
        <v>152</v>
      </c>
      <c r="BE335" s="164" t="s">
        <v>5</v>
      </c>
      <c r="BF335" s="163" t="s">
        <v>6</v>
      </c>
      <c r="BG335" s="163" t="s">
        <v>7</v>
      </c>
      <c r="BH335" s="423" t="s">
        <v>8</v>
      </c>
      <c r="BI335" s="423"/>
      <c r="BJ335" s="165" t="s">
        <v>9</v>
      </c>
      <c r="BK335" s="164" t="s">
        <v>10</v>
      </c>
      <c r="BL335" s="164" t="s">
        <v>11</v>
      </c>
      <c r="BM335" s="164" t="s">
        <v>12</v>
      </c>
      <c r="BO335" s="1"/>
      <c r="BP335" s="1"/>
      <c r="BQ335" s="1"/>
      <c r="BR335" s="1"/>
      <c r="BS335" s="1"/>
      <c r="BT335" s="1"/>
      <c r="BU335" s="1"/>
      <c r="BV335" s="1"/>
      <c r="BW335" s="1"/>
      <c r="BX335" s="1"/>
    </row>
    <row r="336" spans="1:76" ht="24.95" customHeight="1" x14ac:dyDescent="0.25">
      <c r="A336" s="225" t="s">
        <v>13</v>
      </c>
      <c r="B336" s="212" t="s">
        <v>162</v>
      </c>
      <c r="C336" s="211" t="s">
        <v>15</v>
      </c>
      <c r="D336" s="211" t="s">
        <v>163</v>
      </c>
      <c r="E336" s="345" t="s">
        <v>17</v>
      </c>
      <c r="F336" s="345"/>
      <c r="G336" s="214" t="s">
        <v>18</v>
      </c>
      <c r="H336" s="215">
        <v>1</v>
      </c>
      <c r="I336" s="216">
        <v>0.15</v>
      </c>
      <c r="J336" s="226">
        <v>0.15</v>
      </c>
      <c r="K336" s="218"/>
      <c r="BD336" s="166" t="s">
        <v>13</v>
      </c>
      <c r="BE336" s="167" t="s">
        <v>210</v>
      </c>
      <c r="BF336" s="166" t="s">
        <v>15</v>
      </c>
      <c r="BG336" s="166" t="s">
        <v>211</v>
      </c>
      <c r="BH336" s="421" t="s">
        <v>17</v>
      </c>
      <c r="BI336" s="421"/>
      <c r="BJ336" s="168" t="s">
        <v>18</v>
      </c>
      <c r="BK336" s="169">
        <v>1</v>
      </c>
      <c r="BL336" s="170">
        <v>23.4</v>
      </c>
      <c r="BM336" s="170">
        <v>23.4</v>
      </c>
      <c r="BO336" s="1"/>
      <c r="BP336" s="1"/>
      <c r="BQ336" s="1"/>
      <c r="BR336" s="1"/>
      <c r="BS336" s="1"/>
      <c r="BT336" s="1"/>
      <c r="BU336" s="1"/>
      <c r="BV336" s="1"/>
      <c r="BW336" s="1"/>
      <c r="BX336" s="1"/>
    </row>
    <row r="337" spans="1:76" ht="24.95" customHeight="1" x14ac:dyDescent="0.25">
      <c r="A337" s="227" t="s">
        <v>22</v>
      </c>
      <c r="B337" s="203" t="s">
        <v>164</v>
      </c>
      <c r="C337" s="202" t="s">
        <v>15</v>
      </c>
      <c r="D337" s="202" t="s">
        <v>165</v>
      </c>
      <c r="E337" s="339" t="s">
        <v>28</v>
      </c>
      <c r="F337" s="339"/>
      <c r="G337" s="205" t="s">
        <v>18</v>
      </c>
      <c r="H337" s="206">
        <v>8.2000000000000007E-3</v>
      </c>
      <c r="I337" s="207">
        <v>19.11</v>
      </c>
      <c r="J337" s="228">
        <v>0.15</v>
      </c>
      <c r="K337" s="218"/>
      <c r="BD337" s="171" t="s">
        <v>19</v>
      </c>
      <c r="BE337" s="172" t="s">
        <v>212</v>
      </c>
      <c r="BF337" s="171" t="s">
        <v>15</v>
      </c>
      <c r="BG337" s="171" t="s">
        <v>213</v>
      </c>
      <c r="BH337" s="427" t="s">
        <v>17</v>
      </c>
      <c r="BI337" s="427"/>
      <c r="BJ337" s="173" t="s">
        <v>18</v>
      </c>
      <c r="BK337" s="174">
        <v>1</v>
      </c>
      <c r="BL337" s="175">
        <v>0.21</v>
      </c>
      <c r="BM337" s="175">
        <v>0.21</v>
      </c>
      <c r="BO337" s="1"/>
      <c r="BP337" s="1"/>
      <c r="BQ337" s="1"/>
      <c r="BR337" s="1"/>
      <c r="BS337" s="1"/>
      <c r="BT337" s="1"/>
      <c r="BU337" s="1"/>
      <c r="BV337" s="1"/>
      <c r="BW337" s="1"/>
      <c r="BX337" s="1"/>
    </row>
    <row r="338" spans="1:76" ht="24.95" customHeight="1" x14ac:dyDescent="0.25">
      <c r="A338" s="229"/>
      <c r="B338" s="203"/>
      <c r="C338" s="203"/>
      <c r="D338" s="203"/>
      <c r="E338" s="203" t="s">
        <v>42</v>
      </c>
      <c r="F338" s="207">
        <v>6.9832400000000003E-2</v>
      </c>
      <c r="G338" s="203" t="s">
        <v>43</v>
      </c>
      <c r="H338" s="207">
        <v>0.08</v>
      </c>
      <c r="I338" s="203" t="s">
        <v>44</v>
      </c>
      <c r="J338" s="228">
        <v>0.15</v>
      </c>
      <c r="K338" s="218"/>
      <c r="BD338" s="176" t="s">
        <v>22</v>
      </c>
      <c r="BE338" s="177" t="s">
        <v>23</v>
      </c>
      <c r="BF338" s="176" t="s">
        <v>15</v>
      </c>
      <c r="BG338" s="176" t="s">
        <v>24</v>
      </c>
      <c r="BH338" s="422" t="s">
        <v>25</v>
      </c>
      <c r="BI338" s="422"/>
      <c r="BJ338" s="178" t="s">
        <v>18</v>
      </c>
      <c r="BK338" s="179">
        <v>1</v>
      </c>
      <c r="BL338" s="180">
        <v>1.03</v>
      </c>
      <c r="BM338" s="180">
        <v>1.03</v>
      </c>
      <c r="BO338" s="1"/>
      <c r="BP338" s="1"/>
      <c r="BQ338" s="1"/>
      <c r="BR338" s="1"/>
      <c r="BS338" s="1"/>
      <c r="BT338" s="1"/>
      <c r="BU338" s="1"/>
      <c r="BV338" s="1"/>
      <c r="BW338" s="1"/>
      <c r="BX338" s="1"/>
    </row>
    <row r="339" spans="1:76" ht="24.95" customHeight="1" thickBot="1" x14ac:dyDescent="0.3">
      <c r="A339" s="230"/>
      <c r="B339" s="231"/>
      <c r="C339" s="231"/>
      <c r="D339" s="231"/>
      <c r="E339" s="231" t="s">
        <v>45</v>
      </c>
      <c r="F339" s="232">
        <v>0.03</v>
      </c>
      <c r="G339" s="231"/>
      <c r="H339" s="428" t="s">
        <v>46</v>
      </c>
      <c r="I339" s="428"/>
      <c r="J339" s="234">
        <v>0.18</v>
      </c>
      <c r="K339" s="218"/>
      <c r="BD339" s="176" t="s">
        <v>22</v>
      </c>
      <c r="BE339" s="177" t="s">
        <v>173</v>
      </c>
      <c r="BF339" s="176" t="s">
        <v>15</v>
      </c>
      <c r="BG339" s="176" t="s">
        <v>174</v>
      </c>
      <c r="BH339" s="422" t="s">
        <v>31</v>
      </c>
      <c r="BI339" s="422"/>
      <c r="BJ339" s="178" t="s">
        <v>18</v>
      </c>
      <c r="BK339" s="179">
        <v>1</v>
      </c>
      <c r="BL339" s="180">
        <v>0.63</v>
      </c>
      <c r="BM339" s="180">
        <v>0.63</v>
      </c>
      <c r="BO339" s="1"/>
      <c r="BP339" s="1"/>
      <c r="BQ339" s="1"/>
      <c r="BR339" s="1"/>
      <c r="BS339" s="1"/>
      <c r="BT339" s="1"/>
      <c r="BU339" s="1"/>
      <c r="BV339" s="1"/>
      <c r="BW339" s="1"/>
      <c r="BX339" s="1"/>
    </row>
    <row r="340" spans="1:76" ht="24.95" customHeight="1" x14ac:dyDescent="0.25">
      <c r="A340" s="247"/>
      <c r="B340" s="248" t="s">
        <v>5</v>
      </c>
      <c r="C340" s="249" t="s">
        <v>6</v>
      </c>
      <c r="D340" s="249" t="s">
        <v>7</v>
      </c>
      <c r="E340" s="429" t="s">
        <v>8</v>
      </c>
      <c r="F340" s="429"/>
      <c r="G340" s="251" t="s">
        <v>9</v>
      </c>
      <c r="H340" s="248" t="s">
        <v>10</v>
      </c>
      <c r="I340" s="248" t="s">
        <v>11</v>
      </c>
      <c r="J340" s="252" t="s">
        <v>12</v>
      </c>
      <c r="K340" s="218"/>
      <c r="BD340" s="176" t="s">
        <v>22</v>
      </c>
      <c r="BE340" s="177" t="s">
        <v>175</v>
      </c>
      <c r="BF340" s="176" t="s">
        <v>15</v>
      </c>
      <c r="BG340" s="176" t="s">
        <v>176</v>
      </c>
      <c r="BH340" s="422" t="s">
        <v>31</v>
      </c>
      <c r="BI340" s="422"/>
      <c r="BJ340" s="178" t="s">
        <v>18</v>
      </c>
      <c r="BK340" s="179">
        <v>1</v>
      </c>
      <c r="BL340" s="180">
        <v>0.01</v>
      </c>
      <c r="BM340" s="180">
        <v>0.01</v>
      </c>
      <c r="BO340" s="1"/>
      <c r="BP340" s="1"/>
      <c r="BQ340" s="1"/>
      <c r="BR340" s="1"/>
      <c r="BS340" s="1"/>
      <c r="BT340" s="1"/>
      <c r="BU340" s="1"/>
      <c r="BV340" s="1"/>
      <c r="BW340" s="1"/>
      <c r="BX340" s="1"/>
    </row>
    <row r="341" spans="1:76" ht="24.95" customHeight="1" x14ac:dyDescent="0.25">
      <c r="A341" s="225" t="s">
        <v>13</v>
      </c>
      <c r="B341" s="212" t="s">
        <v>318</v>
      </c>
      <c r="C341" s="211" t="s">
        <v>15</v>
      </c>
      <c r="D341" s="211" t="s">
        <v>319</v>
      </c>
      <c r="E341" s="345" t="s">
        <v>17</v>
      </c>
      <c r="F341" s="345"/>
      <c r="G341" s="214" t="s">
        <v>18</v>
      </c>
      <c r="H341" s="215">
        <v>1</v>
      </c>
      <c r="I341" s="216">
        <v>0.14000000000000001</v>
      </c>
      <c r="J341" s="226">
        <v>0.14000000000000001</v>
      </c>
      <c r="K341" s="218"/>
      <c r="BD341" s="176" t="s">
        <v>22</v>
      </c>
      <c r="BE341" s="177" t="s">
        <v>214</v>
      </c>
      <c r="BF341" s="176" t="s">
        <v>15</v>
      </c>
      <c r="BG341" s="176" t="s">
        <v>215</v>
      </c>
      <c r="BH341" s="422" t="s">
        <v>28</v>
      </c>
      <c r="BI341" s="422"/>
      <c r="BJ341" s="178" t="s">
        <v>18</v>
      </c>
      <c r="BK341" s="179">
        <v>1</v>
      </c>
      <c r="BL341" s="180">
        <v>20.12</v>
      </c>
      <c r="BM341" s="180">
        <v>20.12</v>
      </c>
      <c r="BO341" s="1"/>
      <c r="BP341" s="1"/>
      <c r="BQ341" s="1"/>
      <c r="BR341" s="1"/>
      <c r="BS341" s="1"/>
      <c r="BT341" s="1"/>
      <c r="BU341" s="1"/>
      <c r="BV341" s="1"/>
      <c r="BW341" s="1"/>
      <c r="BX341" s="1"/>
    </row>
    <row r="342" spans="1:76" ht="24.95" customHeight="1" x14ac:dyDescent="0.25">
      <c r="A342" s="227" t="s">
        <v>22</v>
      </c>
      <c r="B342" s="203" t="s">
        <v>320</v>
      </c>
      <c r="C342" s="202" t="s">
        <v>15</v>
      </c>
      <c r="D342" s="202" t="s">
        <v>321</v>
      </c>
      <c r="E342" s="339" t="s">
        <v>28</v>
      </c>
      <c r="F342" s="339"/>
      <c r="G342" s="205" t="s">
        <v>18</v>
      </c>
      <c r="H342" s="206">
        <v>1.0500000000000001E-2</v>
      </c>
      <c r="I342" s="207">
        <v>13.83</v>
      </c>
      <c r="J342" s="228">
        <v>0.14000000000000001</v>
      </c>
      <c r="K342" s="218"/>
      <c r="BD342" s="176" t="s">
        <v>22</v>
      </c>
      <c r="BE342" s="177" t="s">
        <v>36</v>
      </c>
      <c r="BF342" s="176" t="s">
        <v>15</v>
      </c>
      <c r="BG342" s="176" t="s">
        <v>37</v>
      </c>
      <c r="BH342" s="422" t="s">
        <v>38</v>
      </c>
      <c r="BI342" s="422"/>
      <c r="BJ342" s="178" t="s">
        <v>18</v>
      </c>
      <c r="BK342" s="179">
        <v>1</v>
      </c>
      <c r="BL342" s="180">
        <v>0.06</v>
      </c>
      <c r="BM342" s="180">
        <v>0.06</v>
      </c>
      <c r="BO342" s="1"/>
      <c r="BP342" s="1"/>
      <c r="BQ342" s="1"/>
      <c r="BR342" s="1"/>
      <c r="BS342" s="1"/>
      <c r="BT342" s="1"/>
      <c r="BU342" s="1"/>
      <c r="BV342" s="1"/>
      <c r="BW342" s="1"/>
      <c r="BX342" s="1"/>
    </row>
    <row r="343" spans="1:76" ht="24.95" customHeight="1" x14ac:dyDescent="0.25">
      <c r="A343" s="229"/>
      <c r="B343" s="203"/>
      <c r="C343" s="203"/>
      <c r="D343" s="203"/>
      <c r="E343" s="203" t="s">
        <v>42</v>
      </c>
      <c r="F343" s="207">
        <v>6.5176899999999996E-2</v>
      </c>
      <c r="G343" s="203" t="s">
        <v>43</v>
      </c>
      <c r="H343" s="207">
        <v>7.0000000000000007E-2</v>
      </c>
      <c r="I343" s="203" t="s">
        <v>44</v>
      </c>
      <c r="J343" s="228">
        <v>0.14000000000000001</v>
      </c>
      <c r="K343" s="218"/>
      <c r="BD343" s="176" t="s">
        <v>22</v>
      </c>
      <c r="BE343" s="177" t="s">
        <v>39</v>
      </c>
      <c r="BF343" s="176" t="s">
        <v>15</v>
      </c>
      <c r="BG343" s="176" t="s">
        <v>40</v>
      </c>
      <c r="BH343" s="422" t="s">
        <v>41</v>
      </c>
      <c r="BI343" s="422"/>
      <c r="BJ343" s="178" t="s">
        <v>18</v>
      </c>
      <c r="BK343" s="179">
        <v>1</v>
      </c>
      <c r="BL343" s="180">
        <v>0.79</v>
      </c>
      <c r="BM343" s="180">
        <v>0.79</v>
      </c>
      <c r="BO343" s="1"/>
      <c r="BP343" s="1"/>
      <c r="BQ343" s="1"/>
      <c r="BR343" s="1"/>
      <c r="BS343" s="1"/>
      <c r="BT343" s="1"/>
      <c r="BU343" s="1"/>
      <c r="BV343" s="1"/>
      <c r="BW343" s="1"/>
      <c r="BX343" s="1"/>
    </row>
    <row r="344" spans="1:76" ht="24.95" customHeight="1" thickBot="1" x14ac:dyDescent="0.3">
      <c r="A344" s="230"/>
      <c r="B344" s="231"/>
      <c r="C344" s="231"/>
      <c r="D344" s="231"/>
      <c r="E344" s="231" t="s">
        <v>45</v>
      </c>
      <c r="F344" s="232">
        <v>0.03</v>
      </c>
      <c r="G344" s="231"/>
      <c r="H344" s="428" t="s">
        <v>46</v>
      </c>
      <c r="I344" s="428"/>
      <c r="J344" s="234">
        <v>0.17</v>
      </c>
      <c r="K344" s="218"/>
      <c r="BD344" s="181"/>
      <c r="BE344" s="181"/>
      <c r="BF344" s="181"/>
      <c r="BG344" s="181"/>
      <c r="BH344" s="181" t="s">
        <v>42</v>
      </c>
      <c r="BI344" s="182">
        <v>9.4646182000000003</v>
      </c>
      <c r="BJ344" s="181" t="s">
        <v>43</v>
      </c>
      <c r="BK344" s="182">
        <v>10.87</v>
      </c>
      <c r="BL344" s="181" t="s">
        <v>44</v>
      </c>
      <c r="BM344" s="182">
        <v>20.329999999999998</v>
      </c>
      <c r="BO344" s="1"/>
      <c r="BP344" s="1"/>
      <c r="BQ344" s="1"/>
      <c r="BR344" s="1"/>
      <c r="BS344" s="1"/>
      <c r="BT344" s="1"/>
      <c r="BU344" s="1"/>
      <c r="BV344" s="1"/>
      <c r="BW344" s="1"/>
      <c r="BX344" s="1"/>
    </row>
    <row r="345" spans="1:76" ht="24.95" customHeight="1" thickBot="1" x14ac:dyDescent="0.3">
      <c r="A345" s="218"/>
      <c r="B345" s="218"/>
      <c r="C345" s="218"/>
      <c r="D345" s="218"/>
      <c r="E345" s="218"/>
      <c r="F345" s="218"/>
      <c r="G345" s="218"/>
      <c r="H345" s="218"/>
      <c r="I345" s="218"/>
      <c r="J345" s="218"/>
      <c r="K345" s="218"/>
      <c r="BD345" s="181"/>
      <c r="BE345" s="181"/>
      <c r="BF345" s="181"/>
      <c r="BG345" s="181"/>
      <c r="BH345" s="181" t="s">
        <v>45</v>
      </c>
      <c r="BI345" s="182">
        <v>5.26</v>
      </c>
      <c r="BJ345" s="181"/>
      <c r="BK345" s="357" t="s">
        <v>46</v>
      </c>
      <c r="BL345" s="357"/>
      <c r="BM345" s="182">
        <v>28.66</v>
      </c>
      <c r="BO345" s="1"/>
      <c r="BP345" s="1"/>
      <c r="BQ345" s="1"/>
      <c r="BR345" s="1"/>
      <c r="BS345" s="1"/>
      <c r="BT345" s="1"/>
      <c r="BU345" s="1"/>
      <c r="BV345" s="1"/>
      <c r="BW345" s="1"/>
      <c r="BX345" s="1"/>
    </row>
    <row r="346" spans="1:76" ht="24.95" customHeight="1" thickTop="1" x14ac:dyDescent="0.25">
      <c r="A346" s="218"/>
      <c r="B346" s="218"/>
      <c r="C346" s="218"/>
      <c r="D346" s="218"/>
      <c r="E346" s="218"/>
      <c r="F346" s="218"/>
      <c r="G346" s="218"/>
      <c r="H346" s="218"/>
      <c r="I346" s="218"/>
      <c r="J346" s="218"/>
      <c r="K346" s="218"/>
      <c r="BD346" s="183"/>
      <c r="BE346" s="183"/>
      <c r="BF346" s="183"/>
      <c r="BG346" s="183"/>
      <c r="BH346" s="183"/>
      <c r="BI346" s="183"/>
      <c r="BJ346" s="183"/>
      <c r="BK346" s="183"/>
      <c r="BL346" s="183"/>
      <c r="BM346" s="183"/>
      <c r="BO346" s="1"/>
      <c r="BP346" s="1"/>
      <c r="BQ346" s="1"/>
      <c r="BR346" s="1"/>
      <c r="BS346" s="1"/>
      <c r="BT346" s="1"/>
      <c r="BU346" s="1"/>
      <c r="BV346" s="1"/>
      <c r="BW346" s="1"/>
      <c r="BX346" s="1"/>
    </row>
    <row r="347" spans="1:76" ht="16.5" customHeight="1" x14ac:dyDescent="0.25">
      <c r="A347" s="218"/>
      <c r="B347" s="218"/>
      <c r="C347" s="244"/>
      <c r="D347" s="244" t="s">
        <v>416</v>
      </c>
      <c r="E347" s="218"/>
      <c r="F347" s="218"/>
      <c r="G347" s="218"/>
      <c r="H347" s="218"/>
      <c r="I347" s="218"/>
      <c r="J347" s="218"/>
      <c r="K347" s="218"/>
      <c r="BD347" s="163" t="s">
        <v>159</v>
      </c>
      <c r="BE347" s="164" t="s">
        <v>5</v>
      </c>
      <c r="BF347" s="163" t="s">
        <v>6</v>
      </c>
      <c r="BG347" s="163" t="s">
        <v>7</v>
      </c>
      <c r="BH347" s="423" t="s">
        <v>8</v>
      </c>
      <c r="BI347" s="423"/>
      <c r="BJ347" s="165" t="s">
        <v>9</v>
      </c>
      <c r="BK347" s="164" t="s">
        <v>10</v>
      </c>
      <c r="BL347" s="164" t="s">
        <v>11</v>
      </c>
      <c r="BM347" s="164" t="s">
        <v>12</v>
      </c>
      <c r="BO347" s="1"/>
      <c r="BP347" s="1"/>
      <c r="BQ347" s="1"/>
      <c r="BR347" s="1"/>
      <c r="BS347" s="1"/>
      <c r="BT347" s="1"/>
      <c r="BU347" s="1"/>
      <c r="BV347" s="1"/>
      <c r="BW347" s="1"/>
      <c r="BX347" s="1"/>
    </row>
    <row r="348" spans="1:76" ht="16.5" customHeight="1" x14ac:dyDescent="0.25">
      <c r="A348" s="218"/>
      <c r="B348" s="218"/>
      <c r="C348" s="244"/>
      <c r="D348" s="244" t="s">
        <v>417</v>
      </c>
      <c r="E348" s="218"/>
      <c r="F348" s="218"/>
      <c r="G348" s="218"/>
      <c r="H348" s="218"/>
      <c r="I348" s="218"/>
      <c r="J348" s="218"/>
      <c r="K348" s="218"/>
      <c r="BD348" s="166" t="s">
        <v>13</v>
      </c>
      <c r="BE348" s="167" t="s">
        <v>217</v>
      </c>
      <c r="BF348" s="166" t="s">
        <v>15</v>
      </c>
      <c r="BG348" s="166" t="s">
        <v>218</v>
      </c>
      <c r="BH348" s="421" t="s">
        <v>17</v>
      </c>
      <c r="BI348" s="421"/>
      <c r="BJ348" s="168" t="s">
        <v>18</v>
      </c>
      <c r="BK348" s="169">
        <v>1</v>
      </c>
      <c r="BL348" s="170">
        <v>21.46</v>
      </c>
      <c r="BM348" s="170">
        <v>21.46</v>
      </c>
      <c r="BO348" s="1"/>
      <c r="BP348" s="1"/>
      <c r="BQ348" s="1"/>
      <c r="BR348" s="1"/>
      <c r="BS348" s="1"/>
      <c r="BT348" s="1"/>
      <c r="BU348" s="1"/>
      <c r="BV348" s="1"/>
      <c r="BW348" s="1"/>
      <c r="BX348" s="1"/>
    </row>
    <row r="349" spans="1:76" ht="16.5" customHeight="1" x14ac:dyDescent="0.25">
      <c r="A349" s="218"/>
      <c r="B349" s="218"/>
      <c r="C349" s="244"/>
      <c r="D349" s="244" t="s">
        <v>418</v>
      </c>
      <c r="E349" s="218"/>
      <c r="F349" s="218"/>
      <c r="G349" s="218"/>
      <c r="H349" s="218"/>
      <c r="I349" s="218"/>
      <c r="J349" s="218"/>
      <c r="K349" s="218"/>
      <c r="BD349" s="171" t="s">
        <v>19</v>
      </c>
      <c r="BE349" s="172" t="s">
        <v>219</v>
      </c>
      <c r="BF349" s="171" t="s">
        <v>15</v>
      </c>
      <c r="BG349" s="171" t="s">
        <v>220</v>
      </c>
      <c r="BH349" s="427" t="s">
        <v>17</v>
      </c>
      <c r="BI349" s="427"/>
      <c r="BJ349" s="173" t="s">
        <v>18</v>
      </c>
      <c r="BK349" s="174">
        <v>1</v>
      </c>
      <c r="BL349" s="175">
        <v>0.18</v>
      </c>
      <c r="BM349" s="175">
        <v>0.18</v>
      </c>
      <c r="BO349" s="1"/>
      <c r="BP349" s="1"/>
      <c r="BQ349" s="1"/>
      <c r="BR349" s="1"/>
      <c r="BS349" s="1"/>
      <c r="BT349" s="1"/>
      <c r="BU349" s="1"/>
      <c r="BV349" s="1"/>
      <c r="BW349" s="1"/>
      <c r="BX349" s="1"/>
    </row>
    <row r="350" spans="1:76" ht="24.95" customHeight="1" x14ac:dyDescent="0.25">
      <c r="A350" s="218"/>
      <c r="B350" s="218"/>
      <c r="C350" s="218"/>
      <c r="D350" s="218"/>
      <c r="E350" s="218"/>
      <c r="F350" s="218"/>
      <c r="G350" s="218"/>
      <c r="H350" s="218"/>
      <c r="I350" s="218"/>
      <c r="J350" s="218"/>
      <c r="K350" s="218"/>
      <c r="BD350" s="176" t="s">
        <v>22</v>
      </c>
      <c r="BE350" s="177" t="s">
        <v>23</v>
      </c>
      <c r="BF350" s="176" t="s">
        <v>15</v>
      </c>
      <c r="BG350" s="176" t="s">
        <v>24</v>
      </c>
      <c r="BH350" s="422" t="s">
        <v>25</v>
      </c>
      <c r="BI350" s="422"/>
      <c r="BJ350" s="178" t="s">
        <v>18</v>
      </c>
      <c r="BK350" s="179">
        <v>1</v>
      </c>
      <c r="BL350" s="180">
        <v>1.03</v>
      </c>
      <c r="BM350" s="180">
        <v>1.03</v>
      </c>
      <c r="BO350" s="1"/>
      <c r="BP350" s="1"/>
      <c r="BQ350" s="1"/>
      <c r="BR350" s="1"/>
      <c r="BS350" s="1"/>
      <c r="BT350" s="1"/>
      <c r="BU350" s="1"/>
      <c r="BV350" s="1"/>
      <c r="BW350" s="1"/>
      <c r="BX350" s="1"/>
    </row>
    <row r="351" spans="1:76" ht="24.95" customHeight="1" x14ac:dyDescent="0.25">
      <c r="A351" s="218"/>
      <c r="B351" s="218"/>
      <c r="C351" s="218"/>
      <c r="D351" s="218"/>
      <c r="E351" s="218"/>
      <c r="F351" s="218"/>
      <c r="G351" s="218"/>
      <c r="H351" s="218"/>
      <c r="I351" s="218"/>
      <c r="J351" s="218"/>
      <c r="K351" s="218"/>
      <c r="BD351" s="176" t="s">
        <v>22</v>
      </c>
      <c r="BE351" s="177" t="s">
        <v>127</v>
      </c>
      <c r="BF351" s="176" t="s">
        <v>15</v>
      </c>
      <c r="BG351" s="176" t="s">
        <v>128</v>
      </c>
      <c r="BH351" s="422" t="s">
        <v>31</v>
      </c>
      <c r="BI351" s="422"/>
      <c r="BJ351" s="178" t="s">
        <v>18</v>
      </c>
      <c r="BK351" s="179">
        <v>1</v>
      </c>
      <c r="BL351" s="180">
        <v>1.05</v>
      </c>
      <c r="BM351" s="180">
        <v>1.05</v>
      </c>
      <c r="BO351" s="1"/>
      <c r="BP351" s="1"/>
      <c r="BQ351" s="1"/>
      <c r="BR351" s="1"/>
      <c r="BS351" s="1"/>
      <c r="BT351" s="1"/>
      <c r="BU351" s="1"/>
      <c r="BV351" s="1"/>
      <c r="BW351" s="1"/>
      <c r="BX351" s="1"/>
    </row>
    <row r="352" spans="1:76" ht="24.95" customHeight="1" x14ac:dyDescent="0.25">
      <c r="A352" s="218"/>
      <c r="B352" s="218"/>
      <c r="C352" s="218"/>
      <c r="D352" s="218"/>
      <c r="E352" s="218"/>
      <c r="F352" s="218"/>
      <c r="G352" s="218"/>
      <c r="H352" s="218"/>
      <c r="I352" s="218"/>
      <c r="J352" s="218"/>
      <c r="K352" s="218"/>
      <c r="BD352" s="176" t="s">
        <v>22</v>
      </c>
      <c r="BE352" s="177" t="s">
        <v>34</v>
      </c>
      <c r="BF352" s="176" t="s">
        <v>15</v>
      </c>
      <c r="BG352" s="176" t="s">
        <v>35</v>
      </c>
      <c r="BH352" s="422" t="s">
        <v>25</v>
      </c>
      <c r="BI352" s="422"/>
      <c r="BJ352" s="178" t="s">
        <v>18</v>
      </c>
      <c r="BK352" s="179">
        <v>1</v>
      </c>
      <c r="BL352" s="180">
        <v>0.55000000000000004</v>
      </c>
      <c r="BM352" s="180">
        <v>0.55000000000000004</v>
      </c>
      <c r="BO352" s="1"/>
      <c r="BP352" s="1"/>
      <c r="BQ352" s="1"/>
      <c r="BR352" s="1"/>
      <c r="BS352" s="1"/>
      <c r="BT352" s="1"/>
      <c r="BU352" s="1"/>
      <c r="BV352" s="1"/>
      <c r="BW352" s="1"/>
      <c r="BX352" s="1"/>
    </row>
    <row r="353" spans="1:76" ht="24.95" customHeight="1" x14ac:dyDescent="0.25">
      <c r="A353" s="218"/>
      <c r="B353" s="218"/>
      <c r="C353" s="218"/>
      <c r="D353" s="218"/>
      <c r="E353" s="218"/>
      <c r="F353" s="218"/>
      <c r="G353" s="218"/>
      <c r="H353" s="218"/>
      <c r="I353" s="218"/>
      <c r="J353" s="218"/>
      <c r="K353" s="218"/>
      <c r="BD353" s="176" t="s">
        <v>22</v>
      </c>
      <c r="BE353" s="177" t="s">
        <v>129</v>
      </c>
      <c r="BF353" s="176" t="s">
        <v>15</v>
      </c>
      <c r="BG353" s="176" t="s">
        <v>130</v>
      </c>
      <c r="BH353" s="422" t="s">
        <v>31</v>
      </c>
      <c r="BI353" s="422"/>
      <c r="BJ353" s="178" t="s">
        <v>18</v>
      </c>
      <c r="BK353" s="179">
        <v>1</v>
      </c>
      <c r="BL353" s="180">
        <v>0.38</v>
      </c>
      <c r="BM353" s="180">
        <v>0.38</v>
      </c>
      <c r="BO353" s="1"/>
      <c r="BP353" s="1"/>
      <c r="BQ353" s="1"/>
      <c r="BR353" s="1"/>
      <c r="BS353" s="1"/>
      <c r="BT353" s="1"/>
      <c r="BU353" s="1"/>
      <c r="BV353" s="1"/>
      <c r="BW353" s="1"/>
      <c r="BX353" s="1"/>
    </row>
    <row r="354" spans="1:76" ht="24.95" customHeight="1" x14ac:dyDescent="0.25">
      <c r="A354" s="218"/>
      <c r="B354" s="218"/>
      <c r="C354" s="218"/>
      <c r="D354" s="218"/>
      <c r="E354" s="218"/>
      <c r="F354" s="218"/>
      <c r="G354" s="218"/>
      <c r="H354" s="218"/>
      <c r="I354" s="218"/>
      <c r="J354" s="218"/>
      <c r="K354" s="218"/>
      <c r="BD354" s="176" t="s">
        <v>22</v>
      </c>
      <c r="BE354" s="177" t="s">
        <v>221</v>
      </c>
      <c r="BF354" s="176" t="s">
        <v>15</v>
      </c>
      <c r="BG354" s="176" t="s">
        <v>222</v>
      </c>
      <c r="BH354" s="422" t="s">
        <v>28</v>
      </c>
      <c r="BI354" s="422"/>
      <c r="BJ354" s="178" t="s">
        <v>18</v>
      </c>
      <c r="BK354" s="179">
        <v>1</v>
      </c>
      <c r="BL354" s="180">
        <v>17.420000000000002</v>
      </c>
      <c r="BM354" s="180">
        <v>17.420000000000002</v>
      </c>
      <c r="BO354" s="1"/>
      <c r="BP354" s="1"/>
      <c r="BQ354" s="1"/>
      <c r="BR354" s="1"/>
      <c r="BS354" s="1"/>
      <c r="BT354" s="1"/>
      <c r="BU354" s="1"/>
      <c r="BV354" s="1"/>
      <c r="BW354" s="1"/>
      <c r="BX354" s="1"/>
    </row>
    <row r="355" spans="1:76" ht="24.95" customHeight="1" x14ac:dyDescent="0.25">
      <c r="A355" s="218"/>
      <c r="B355" s="218"/>
      <c r="C355" s="218"/>
      <c r="D355" s="218"/>
      <c r="E355" s="218"/>
      <c r="F355" s="218"/>
      <c r="G355" s="218"/>
      <c r="H355" s="218"/>
      <c r="I355" s="218"/>
      <c r="J355" s="218"/>
      <c r="K355" s="218"/>
      <c r="BD355" s="176" t="s">
        <v>22</v>
      </c>
      <c r="BE355" s="177" t="s">
        <v>36</v>
      </c>
      <c r="BF355" s="176" t="s">
        <v>15</v>
      </c>
      <c r="BG355" s="176" t="s">
        <v>37</v>
      </c>
      <c r="BH355" s="422" t="s">
        <v>38</v>
      </c>
      <c r="BI355" s="422"/>
      <c r="BJ355" s="178" t="s">
        <v>18</v>
      </c>
      <c r="BK355" s="179">
        <v>1</v>
      </c>
      <c r="BL355" s="180">
        <v>0.06</v>
      </c>
      <c r="BM355" s="180">
        <v>0.06</v>
      </c>
      <c r="BO355" s="1"/>
      <c r="BP355" s="1"/>
      <c r="BQ355" s="1"/>
      <c r="BR355" s="1"/>
      <c r="BS355" s="1"/>
      <c r="BT355" s="1"/>
      <c r="BU355" s="1"/>
      <c r="BV355" s="1"/>
      <c r="BW355" s="1"/>
      <c r="BX355" s="1"/>
    </row>
    <row r="356" spans="1:76" ht="24.95" customHeight="1" x14ac:dyDescent="0.25">
      <c r="A356" s="218"/>
      <c r="B356" s="218"/>
      <c r="C356" s="218"/>
      <c r="D356" s="218"/>
      <c r="E356" s="218"/>
      <c r="F356" s="218"/>
      <c r="G356" s="218"/>
      <c r="H356" s="218"/>
      <c r="I356" s="218"/>
      <c r="J356" s="218"/>
      <c r="K356" s="218"/>
      <c r="BD356" s="176" t="s">
        <v>22</v>
      </c>
      <c r="BE356" s="177" t="s">
        <v>39</v>
      </c>
      <c r="BF356" s="176" t="s">
        <v>15</v>
      </c>
      <c r="BG356" s="176" t="s">
        <v>40</v>
      </c>
      <c r="BH356" s="422" t="s">
        <v>41</v>
      </c>
      <c r="BI356" s="422"/>
      <c r="BJ356" s="178" t="s">
        <v>18</v>
      </c>
      <c r="BK356" s="179">
        <v>1</v>
      </c>
      <c r="BL356" s="180">
        <v>0.79</v>
      </c>
      <c r="BM356" s="180">
        <v>0.79</v>
      </c>
      <c r="BO356" s="1"/>
      <c r="BP356" s="1"/>
      <c r="BQ356" s="1"/>
      <c r="BR356" s="1"/>
      <c r="BS356" s="1"/>
      <c r="BT356" s="1"/>
      <c r="BU356" s="1"/>
      <c r="BV356" s="1"/>
      <c r="BW356" s="1"/>
      <c r="BX356" s="1"/>
    </row>
    <row r="357" spans="1:76" ht="24.95" customHeight="1" x14ac:dyDescent="0.25">
      <c r="A357" s="218"/>
      <c r="B357" s="218"/>
      <c r="C357" s="218"/>
      <c r="D357" s="218"/>
      <c r="E357" s="218"/>
      <c r="F357" s="218"/>
      <c r="G357" s="218"/>
      <c r="H357" s="218"/>
      <c r="I357" s="218"/>
      <c r="J357" s="218"/>
      <c r="K357" s="218"/>
      <c r="BD357" s="181"/>
      <c r="BE357" s="181"/>
      <c r="BF357" s="181"/>
      <c r="BG357" s="181"/>
      <c r="BH357" s="181" t="s">
        <v>42</v>
      </c>
      <c r="BI357" s="182">
        <v>8.1936684999999994</v>
      </c>
      <c r="BJ357" s="181" t="s">
        <v>43</v>
      </c>
      <c r="BK357" s="182">
        <v>9.41</v>
      </c>
      <c r="BL357" s="181" t="s">
        <v>44</v>
      </c>
      <c r="BM357" s="182">
        <v>17.600000000000001</v>
      </c>
      <c r="BO357" s="1"/>
      <c r="BP357" s="1"/>
      <c r="BQ357" s="1"/>
      <c r="BR357" s="1"/>
      <c r="BS357" s="1"/>
      <c r="BT357" s="1"/>
      <c r="BU357" s="1"/>
      <c r="BV357" s="1"/>
      <c r="BW357" s="1"/>
      <c r="BX357" s="1"/>
    </row>
    <row r="358" spans="1:76" ht="24.95" customHeight="1" thickBot="1" x14ac:dyDescent="0.3">
      <c r="A358" s="218"/>
      <c r="B358" s="218"/>
      <c r="C358" s="218"/>
      <c r="D358" s="218"/>
      <c r="E358" s="218"/>
      <c r="F358" s="218"/>
      <c r="G358" s="218"/>
      <c r="H358" s="218"/>
      <c r="I358" s="218"/>
      <c r="J358" s="218"/>
      <c r="K358" s="218"/>
      <c r="BD358" s="181"/>
      <c r="BE358" s="181"/>
      <c r="BF358" s="181"/>
      <c r="BG358" s="181"/>
      <c r="BH358" s="181" t="s">
        <v>45</v>
      </c>
      <c r="BI358" s="182">
        <v>4.82</v>
      </c>
      <c r="BJ358" s="181"/>
      <c r="BK358" s="357" t="s">
        <v>46</v>
      </c>
      <c r="BL358" s="357"/>
      <c r="BM358" s="182">
        <v>26.28</v>
      </c>
      <c r="BO358" s="1"/>
      <c r="BP358" s="1"/>
      <c r="BQ358" s="1"/>
      <c r="BR358" s="1"/>
      <c r="BS358" s="1"/>
      <c r="BT358" s="1"/>
      <c r="BU358" s="1"/>
      <c r="BV358" s="1"/>
      <c r="BW358" s="1"/>
      <c r="BX358" s="1"/>
    </row>
    <row r="359" spans="1:76" ht="24.95" customHeight="1" thickTop="1" x14ac:dyDescent="0.25">
      <c r="A359" s="218"/>
      <c r="B359" s="218"/>
      <c r="C359" s="218"/>
      <c r="D359" s="218"/>
      <c r="E359" s="218"/>
      <c r="F359" s="218"/>
      <c r="G359" s="218"/>
      <c r="H359" s="218"/>
      <c r="I359" s="218"/>
      <c r="J359" s="218"/>
      <c r="K359" s="218"/>
      <c r="BD359" s="183"/>
      <c r="BE359" s="183"/>
      <c r="BF359" s="183"/>
      <c r="BG359" s="183"/>
      <c r="BH359" s="183"/>
      <c r="BI359" s="183"/>
      <c r="BJ359" s="183"/>
      <c r="BK359" s="183"/>
      <c r="BL359" s="183"/>
      <c r="BM359" s="183"/>
      <c r="BO359" s="1"/>
      <c r="BP359" s="1"/>
      <c r="BQ359" s="1"/>
      <c r="BR359" s="1"/>
      <c r="BS359" s="1"/>
      <c r="BT359" s="1"/>
      <c r="BU359" s="1"/>
      <c r="BV359" s="1"/>
      <c r="BW359" s="1"/>
      <c r="BX359" s="1"/>
    </row>
    <row r="360" spans="1:76" ht="24.95" customHeight="1" x14ac:dyDescent="0.25">
      <c r="A360" s="218"/>
      <c r="B360" s="218"/>
      <c r="C360" s="218"/>
      <c r="D360" s="218"/>
      <c r="E360" s="218"/>
      <c r="F360" s="218"/>
      <c r="G360" s="218"/>
      <c r="H360" s="218"/>
      <c r="I360" s="218"/>
      <c r="J360" s="218"/>
      <c r="K360" s="218"/>
      <c r="BD360" s="163" t="s">
        <v>166</v>
      </c>
      <c r="BE360" s="164" t="s">
        <v>5</v>
      </c>
      <c r="BF360" s="163" t="s">
        <v>6</v>
      </c>
      <c r="BG360" s="163" t="s">
        <v>7</v>
      </c>
      <c r="BH360" s="423" t="s">
        <v>8</v>
      </c>
      <c r="BI360" s="423"/>
      <c r="BJ360" s="165" t="s">
        <v>9</v>
      </c>
      <c r="BK360" s="164" t="s">
        <v>10</v>
      </c>
      <c r="BL360" s="164" t="s">
        <v>11</v>
      </c>
      <c r="BM360" s="164" t="s">
        <v>12</v>
      </c>
      <c r="BO360" s="1"/>
      <c r="BP360" s="1"/>
      <c r="BQ360" s="1"/>
      <c r="BR360" s="1"/>
      <c r="BS360" s="1"/>
      <c r="BT360" s="1"/>
      <c r="BU360" s="1"/>
      <c r="BV360" s="1"/>
      <c r="BW360" s="1"/>
      <c r="BX360" s="1"/>
    </row>
    <row r="361" spans="1:76" ht="24.95" customHeight="1" x14ac:dyDescent="0.25">
      <c r="A361" s="218"/>
      <c r="B361" s="218"/>
      <c r="C361" s="218"/>
      <c r="D361" s="218"/>
      <c r="E361" s="218"/>
      <c r="F361" s="218"/>
      <c r="G361" s="218"/>
      <c r="H361" s="218"/>
      <c r="I361" s="218"/>
      <c r="J361" s="218"/>
      <c r="K361" s="218"/>
      <c r="BD361" s="166" t="s">
        <v>13</v>
      </c>
      <c r="BE361" s="167" t="s">
        <v>224</v>
      </c>
      <c r="BF361" s="166" t="s">
        <v>15</v>
      </c>
      <c r="BG361" s="166" t="s">
        <v>225</v>
      </c>
      <c r="BH361" s="421" t="s">
        <v>17</v>
      </c>
      <c r="BI361" s="421"/>
      <c r="BJ361" s="168" t="s">
        <v>18</v>
      </c>
      <c r="BK361" s="169">
        <v>1</v>
      </c>
      <c r="BL361" s="170">
        <v>15.97</v>
      </c>
      <c r="BM361" s="170">
        <v>15.97</v>
      </c>
      <c r="BO361" s="1"/>
      <c r="BP361" s="1"/>
      <c r="BQ361" s="1"/>
      <c r="BR361" s="1"/>
      <c r="BS361" s="1"/>
      <c r="BT361" s="1"/>
      <c r="BU361" s="1"/>
      <c r="BV361" s="1"/>
      <c r="BW361" s="1"/>
      <c r="BX361" s="1"/>
    </row>
    <row r="362" spans="1:76" ht="24.95" customHeight="1" x14ac:dyDescent="0.25">
      <c r="A362" s="218"/>
      <c r="B362" s="218"/>
      <c r="C362" s="218"/>
      <c r="D362" s="218"/>
      <c r="E362" s="218"/>
      <c r="F362" s="218"/>
      <c r="G362" s="218"/>
      <c r="H362" s="218"/>
      <c r="I362" s="218"/>
      <c r="J362" s="218"/>
      <c r="K362" s="218"/>
      <c r="BD362" s="171" t="s">
        <v>19</v>
      </c>
      <c r="BE362" s="172" t="s">
        <v>226</v>
      </c>
      <c r="BF362" s="171" t="s">
        <v>15</v>
      </c>
      <c r="BG362" s="171" t="s">
        <v>227</v>
      </c>
      <c r="BH362" s="427" t="s">
        <v>17</v>
      </c>
      <c r="BI362" s="427"/>
      <c r="BJ362" s="173" t="s">
        <v>18</v>
      </c>
      <c r="BK362" s="174">
        <v>1</v>
      </c>
      <c r="BL362" s="175">
        <v>0.09</v>
      </c>
      <c r="BM362" s="175">
        <v>0.09</v>
      </c>
      <c r="BO362" s="1"/>
      <c r="BP362" s="1"/>
      <c r="BQ362" s="1"/>
      <c r="BR362" s="1"/>
      <c r="BS362" s="1"/>
      <c r="BT362" s="1"/>
      <c r="BU362" s="1"/>
      <c r="BV362" s="1"/>
      <c r="BW362" s="1"/>
      <c r="BX362" s="1"/>
    </row>
    <row r="363" spans="1:76" ht="24.95" customHeight="1" x14ac:dyDescent="0.25">
      <c r="A363" s="218"/>
      <c r="B363" s="218"/>
      <c r="C363" s="218"/>
      <c r="D363" s="218"/>
      <c r="E363" s="218"/>
      <c r="F363" s="218"/>
      <c r="G363" s="218"/>
      <c r="H363" s="218"/>
      <c r="I363" s="218"/>
      <c r="J363" s="218"/>
      <c r="K363" s="218"/>
      <c r="BD363" s="176" t="s">
        <v>22</v>
      </c>
      <c r="BE363" s="177" t="s">
        <v>23</v>
      </c>
      <c r="BF363" s="176" t="s">
        <v>15</v>
      </c>
      <c r="BG363" s="176" t="s">
        <v>24</v>
      </c>
      <c r="BH363" s="422" t="s">
        <v>25</v>
      </c>
      <c r="BI363" s="422"/>
      <c r="BJ363" s="178" t="s">
        <v>18</v>
      </c>
      <c r="BK363" s="179">
        <v>1</v>
      </c>
      <c r="BL363" s="180">
        <v>1.03</v>
      </c>
      <c r="BM363" s="180">
        <v>1.03</v>
      </c>
      <c r="BO363" s="1"/>
      <c r="BP363" s="1"/>
      <c r="BQ363" s="1"/>
      <c r="BR363" s="1"/>
      <c r="BS363" s="1"/>
      <c r="BT363" s="1"/>
      <c r="BU363" s="1"/>
      <c r="BV363" s="1"/>
      <c r="BW363" s="1"/>
      <c r="BX363" s="1"/>
    </row>
    <row r="364" spans="1:76" ht="24.95" customHeight="1" x14ac:dyDescent="0.25">
      <c r="A364" s="218"/>
      <c r="B364" s="218"/>
      <c r="C364" s="218"/>
      <c r="D364" s="218"/>
      <c r="E364" s="218"/>
      <c r="F364" s="218"/>
      <c r="G364" s="218"/>
      <c r="H364" s="218"/>
      <c r="I364" s="218"/>
      <c r="J364" s="218"/>
      <c r="K364" s="218"/>
      <c r="BD364" s="176" t="s">
        <v>22</v>
      </c>
      <c r="BE364" s="177" t="s">
        <v>228</v>
      </c>
      <c r="BF364" s="176" t="s">
        <v>15</v>
      </c>
      <c r="BG364" s="176" t="s">
        <v>229</v>
      </c>
      <c r="BH364" s="422" t="s">
        <v>28</v>
      </c>
      <c r="BI364" s="422"/>
      <c r="BJ364" s="178" t="s">
        <v>18</v>
      </c>
      <c r="BK364" s="179">
        <v>1</v>
      </c>
      <c r="BL364" s="180">
        <v>11.92</v>
      </c>
      <c r="BM364" s="180">
        <v>11.92</v>
      </c>
      <c r="BO364" s="1"/>
      <c r="BP364" s="1"/>
      <c r="BQ364" s="1"/>
      <c r="BR364" s="1"/>
      <c r="BS364" s="1"/>
      <c r="BT364" s="1"/>
      <c r="BU364" s="1"/>
      <c r="BV364" s="1"/>
      <c r="BW364" s="1"/>
      <c r="BX364" s="1"/>
    </row>
    <row r="365" spans="1:76" ht="24.95" customHeight="1" x14ac:dyDescent="0.25">
      <c r="A365" s="218"/>
      <c r="B365" s="218"/>
      <c r="C365" s="218"/>
      <c r="D365" s="218"/>
      <c r="E365" s="218"/>
      <c r="F365" s="218"/>
      <c r="G365" s="218"/>
      <c r="H365" s="218"/>
      <c r="I365" s="218"/>
      <c r="J365" s="218"/>
      <c r="K365" s="218"/>
      <c r="BD365" s="176" t="s">
        <v>22</v>
      </c>
      <c r="BE365" s="177" t="s">
        <v>29</v>
      </c>
      <c r="BF365" s="176" t="s">
        <v>15</v>
      </c>
      <c r="BG365" s="176" t="s">
        <v>30</v>
      </c>
      <c r="BH365" s="422" t="s">
        <v>31</v>
      </c>
      <c r="BI365" s="422"/>
      <c r="BJ365" s="178" t="s">
        <v>18</v>
      </c>
      <c r="BK365" s="179">
        <v>1</v>
      </c>
      <c r="BL365" s="180">
        <v>0.95</v>
      </c>
      <c r="BM365" s="180">
        <v>0.95</v>
      </c>
      <c r="BO365" s="1"/>
      <c r="BP365" s="1"/>
      <c r="BQ365" s="1"/>
      <c r="BR365" s="1"/>
      <c r="BS365" s="1"/>
      <c r="BT365" s="1"/>
      <c r="BU365" s="1"/>
      <c r="BV365" s="1"/>
      <c r="BW365" s="1"/>
      <c r="BX365" s="1"/>
    </row>
    <row r="366" spans="1:76" ht="24.95" customHeight="1" x14ac:dyDescent="0.25">
      <c r="A366" s="218"/>
      <c r="B366" s="218"/>
      <c r="C366" s="218"/>
      <c r="D366" s="218"/>
      <c r="E366" s="218"/>
      <c r="F366" s="218"/>
      <c r="G366" s="218"/>
      <c r="H366" s="218"/>
      <c r="I366" s="218"/>
      <c r="J366" s="218"/>
      <c r="K366" s="218"/>
      <c r="BD366" s="176" t="s">
        <v>22</v>
      </c>
      <c r="BE366" s="177" t="s">
        <v>34</v>
      </c>
      <c r="BF366" s="176" t="s">
        <v>15</v>
      </c>
      <c r="BG366" s="176" t="s">
        <v>35</v>
      </c>
      <c r="BH366" s="422" t="s">
        <v>25</v>
      </c>
      <c r="BI366" s="422"/>
      <c r="BJ366" s="178" t="s">
        <v>18</v>
      </c>
      <c r="BK366" s="179">
        <v>1</v>
      </c>
      <c r="BL366" s="180">
        <v>0.55000000000000004</v>
      </c>
      <c r="BM366" s="180">
        <v>0.55000000000000004</v>
      </c>
      <c r="BO366" s="1"/>
      <c r="BP366" s="1"/>
      <c r="BQ366" s="1"/>
      <c r="BR366" s="1"/>
      <c r="BS366" s="1"/>
      <c r="BT366" s="1"/>
      <c r="BU366" s="1"/>
      <c r="BV366" s="1"/>
      <c r="BW366" s="1"/>
      <c r="BX366" s="1"/>
    </row>
    <row r="367" spans="1:76" ht="24.95" customHeight="1" x14ac:dyDescent="0.25">
      <c r="A367" s="218"/>
      <c r="B367" s="218"/>
      <c r="C367" s="218"/>
      <c r="D367" s="218"/>
      <c r="E367" s="218"/>
      <c r="F367" s="218"/>
      <c r="G367" s="218"/>
      <c r="H367" s="218"/>
      <c r="I367" s="218"/>
      <c r="J367" s="218"/>
      <c r="K367" s="218"/>
      <c r="BD367" s="176" t="s">
        <v>22</v>
      </c>
      <c r="BE367" s="177" t="s">
        <v>32</v>
      </c>
      <c r="BF367" s="176" t="s">
        <v>15</v>
      </c>
      <c r="BG367" s="176" t="s">
        <v>33</v>
      </c>
      <c r="BH367" s="422" t="s">
        <v>31</v>
      </c>
      <c r="BI367" s="422"/>
      <c r="BJ367" s="178" t="s">
        <v>18</v>
      </c>
      <c r="BK367" s="179">
        <v>1</v>
      </c>
      <c r="BL367" s="180">
        <v>0.57999999999999996</v>
      </c>
      <c r="BM367" s="180">
        <v>0.57999999999999996</v>
      </c>
      <c r="BO367" s="1"/>
      <c r="BP367" s="1"/>
      <c r="BQ367" s="1"/>
      <c r="BR367" s="1"/>
      <c r="BS367" s="1"/>
      <c r="BT367" s="1"/>
      <c r="BU367" s="1"/>
      <c r="BV367" s="1"/>
      <c r="BW367" s="1"/>
      <c r="BX367" s="1"/>
    </row>
    <row r="368" spans="1:76" ht="24.95" customHeight="1" x14ac:dyDescent="0.25">
      <c r="A368" s="218"/>
      <c r="B368" s="218"/>
      <c r="C368" s="218"/>
      <c r="D368" s="218"/>
      <c r="E368" s="218"/>
      <c r="F368" s="218"/>
      <c r="G368" s="218"/>
      <c r="H368" s="218"/>
      <c r="I368" s="218"/>
      <c r="J368" s="218"/>
      <c r="K368" s="218"/>
      <c r="BD368" s="176" t="s">
        <v>22</v>
      </c>
      <c r="BE368" s="177" t="s">
        <v>36</v>
      </c>
      <c r="BF368" s="176" t="s">
        <v>15</v>
      </c>
      <c r="BG368" s="176" t="s">
        <v>37</v>
      </c>
      <c r="BH368" s="422" t="s">
        <v>38</v>
      </c>
      <c r="BI368" s="422"/>
      <c r="BJ368" s="178" t="s">
        <v>18</v>
      </c>
      <c r="BK368" s="179">
        <v>1</v>
      </c>
      <c r="BL368" s="180">
        <v>0.06</v>
      </c>
      <c r="BM368" s="180">
        <v>0.06</v>
      </c>
      <c r="BO368" s="1"/>
      <c r="BP368" s="1"/>
      <c r="BQ368" s="1"/>
      <c r="BR368" s="1"/>
      <c r="BS368" s="1"/>
      <c r="BT368" s="1"/>
      <c r="BU368" s="1"/>
      <c r="BV368" s="1"/>
      <c r="BW368" s="1"/>
      <c r="BX368" s="1"/>
    </row>
    <row r="369" spans="1:76" ht="24.95" customHeight="1" x14ac:dyDescent="0.25">
      <c r="A369" s="218"/>
      <c r="B369" s="218"/>
      <c r="C369" s="218"/>
      <c r="D369" s="218"/>
      <c r="E369" s="218"/>
      <c r="F369" s="218"/>
      <c r="G369" s="218"/>
      <c r="H369" s="218"/>
      <c r="I369" s="218"/>
      <c r="J369" s="218"/>
      <c r="K369" s="218"/>
      <c r="BD369" s="176" t="s">
        <v>22</v>
      </c>
      <c r="BE369" s="177" t="s">
        <v>39</v>
      </c>
      <c r="BF369" s="176" t="s">
        <v>15</v>
      </c>
      <c r="BG369" s="176" t="s">
        <v>40</v>
      </c>
      <c r="BH369" s="422" t="s">
        <v>41</v>
      </c>
      <c r="BI369" s="422"/>
      <c r="BJ369" s="178" t="s">
        <v>18</v>
      </c>
      <c r="BK369" s="179">
        <v>1</v>
      </c>
      <c r="BL369" s="180">
        <v>0.79</v>
      </c>
      <c r="BM369" s="180">
        <v>0.79</v>
      </c>
      <c r="BO369" s="1"/>
      <c r="BP369" s="1"/>
      <c r="BQ369" s="1"/>
      <c r="BR369" s="1"/>
      <c r="BS369" s="1"/>
      <c r="BT369" s="1"/>
      <c r="BU369" s="1"/>
      <c r="BV369" s="1"/>
      <c r="BW369" s="1"/>
      <c r="BX369" s="1"/>
    </row>
    <row r="370" spans="1:76" ht="24.95" customHeight="1" x14ac:dyDescent="0.25">
      <c r="A370" s="218"/>
      <c r="B370" s="218"/>
      <c r="C370" s="218"/>
      <c r="D370" s="218"/>
      <c r="E370" s="218"/>
      <c r="F370" s="218"/>
      <c r="G370" s="218"/>
      <c r="H370" s="218"/>
      <c r="I370" s="218"/>
      <c r="J370" s="218"/>
      <c r="K370" s="218"/>
      <c r="BD370" s="181"/>
      <c r="BE370" s="181"/>
      <c r="BF370" s="181"/>
      <c r="BG370" s="181"/>
      <c r="BH370" s="181" t="s">
        <v>42</v>
      </c>
      <c r="BI370" s="182">
        <v>5.5912477000000003</v>
      </c>
      <c r="BJ370" s="181" t="s">
        <v>43</v>
      </c>
      <c r="BK370" s="182">
        <v>6.42</v>
      </c>
      <c r="BL370" s="181" t="s">
        <v>44</v>
      </c>
      <c r="BM370" s="182">
        <v>12.01</v>
      </c>
      <c r="BO370" s="1"/>
      <c r="BP370" s="1"/>
      <c r="BQ370" s="1"/>
      <c r="BR370" s="1"/>
      <c r="BS370" s="1"/>
      <c r="BT370" s="1"/>
      <c r="BU370" s="1"/>
      <c r="BV370" s="1"/>
      <c r="BW370" s="1"/>
      <c r="BX370" s="1"/>
    </row>
    <row r="371" spans="1:76" ht="24.95" customHeight="1" thickBot="1" x14ac:dyDescent="0.3">
      <c r="A371" s="218"/>
      <c r="B371" s="218"/>
      <c r="C371" s="218"/>
      <c r="D371" s="218"/>
      <c r="E371" s="218"/>
      <c r="F371" s="218"/>
      <c r="G371" s="218"/>
      <c r="H371" s="218"/>
      <c r="I371" s="218"/>
      <c r="J371" s="218"/>
      <c r="K371" s="218"/>
      <c r="BD371" s="181"/>
      <c r="BE371" s="181"/>
      <c r="BF371" s="181"/>
      <c r="BG371" s="181"/>
      <c r="BH371" s="181" t="s">
        <v>45</v>
      </c>
      <c r="BI371" s="182">
        <v>3.59</v>
      </c>
      <c r="BJ371" s="181"/>
      <c r="BK371" s="357" t="s">
        <v>46</v>
      </c>
      <c r="BL371" s="357"/>
      <c r="BM371" s="182">
        <v>19.559999999999999</v>
      </c>
      <c r="BO371" s="1"/>
      <c r="BP371" s="1"/>
      <c r="BQ371" s="1"/>
      <c r="BR371" s="1"/>
      <c r="BS371" s="1"/>
      <c r="BT371" s="1"/>
      <c r="BU371" s="1"/>
      <c r="BV371" s="1"/>
      <c r="BW371" s="1"/>
      <c r="BX371" s="1"/>
    </row>
    <row r="372" spans="1:76" ht="24.95" customHeight="1" thickTop="1" x14ac:dyDescent="0.25">
      <c r="A372" s="218"/>
      <c r="B372" s="218"/>
      <c r="C372" s="218"/>
      <c r="D372" s="218"/>
      <c r="E372" s="218"/>
      <c r="F372" s="218"/>
      <c r="G372" s="218"/>
      <c r="H372" s="218"/>
      <c r="I372" s="218"/>
      <c r="J372" s="218"/>
      <c r="K372" s="218"/>
      <c r="BD372" s="183"/>
      <c r="BE372" s="183"/>
      <c r="BF372" s="183"/>
      <c r="BG372" s="183"/>
      <c r="BH372" s="183"/>
      <c r="BI372" s="183"/>
      <c r="BJ372" s="183"/>
      <c r="BK372" s="183"/>
      <c r="BL372" s="183"/>
      <c r="BM372" s="183"/>
      <c r="BO372" s="1"/>
      <c r="BP372" s="1"/>
      <c r="BQ372" s="1"/>
      <c r="BR372" s="1"/>
      <c r="BS372" s="1"/>
      <c r="BT372" s="1"/>
      <c r="BU372" s="1"/>
      <c r="BV372" s="1"/>
      <c r="BW372" s="1"/>
      <c r="BX372" s="1"/>
    </row>
    <row r="373" spans="1:76" ht="24.95" customHeight="1" x14ac:dyDescent="0.25">
      <c r="A373" s="218"/>
      <c r="B373" s="218"/>
      <c r="C373" s="218"/>
      <c r="D373" s="218"/>
      <c r="E373" s="218"/>
      <c r="F373" s="218"/>
      <c r="G373" s="218"/>
      <c r="H373" s="218"/>
      <c r="I373" s="218"/>
      <c r="J373" s="218"/>
      <c r="K373" s="218"/>
      <c r="BD373" s="163" t="s">
        <v>177</v>
      </c>
      <c r="BE373" s="164" t="s">
        <v>5</v>
      </c>
      <c r="BF373" s="163" t="s">
        <v>6</v>
      </c>
      <c r="BG373" s="163" t="s">
        <v>7</v>
      </c>
      <c r="BH373" s="423" t="s">
        <v>8</v>
      </c>
      <c r="BI373" s="423"/>
      <c r="BJ373" s="165" t="s">
        <v>9</v>
      </c>
      <c r="BK373" s="164" t="s">
        <v>10</v>
      </c>
      <c r="BL373" s="164" t="s">
        <v>11</v>
      </c>
      <c r="BM373" s="164" t="s">
        <v>12</v>
      </c>
      <c r="BO373" s="1"/>
      <c r="BP373" s="1"/>
      <c r="BQ373" s="1"/>
      <c r="BR373" s="1"/>
      <c r="BS373" s="1"/>
      <c r="BT373" s="1"/>
      <c r="BU373" s="1"/>
      <c r="BV373" s="1"/>
      <c r="BW373" s="1"/>
      <c r="BX373" s="1"/>
    </row>
    <row r="374" spans="1:76" ht="24.95" customHeight="1" x14ac:dyDescent="0.25">
      <c r="A374" s="218"/>
      <c r="B374" s="218"/>
      <c r="C374" s="218"/>
      <c r="D374" s="218"/>
      <c r="E374" s="218"/>
      <c r="F374" s="218"/>
      <c r="G374" s="218"/>
      <c r="H374" s="218"/>
      <c r="I374" s="218"/>
      <c r="J374" s="218"/>
      <c r="K374" s="218"/>
      <c r="BD374" s="166" t="s">
        <v>13</v>
      </c>
      <c r="BE374" s="167" t="s">
        <v>242</v>
      </c>
      <c r="BF374" s="166" t="s">
        <v>15</v>
      </c>
      <c r="BG374" s="166" t="s">
        <v>243</v>
      </c>
      <c r="BH374" s="421" t="s">
        <v>17</v>
      </c>
      <c r="BI374" s="421"/>
      <c r="BJ374" s="168" t="s">
        <v>18</v>
      </c>
      <c r="BK374" s="169">
        <v>1</v>
      </c>
      <c r="BL374" s="170">
        <v>20.77</v>
      </c>
      <c r="BM374" s="170">
        <v>20.77</v>
      </c>
      <c r="BO374" s="1"/>
      <c r="BP374" s="1"/>
      <c r="BQ374" s="1"/>
      <c r="BR374" s="1"/>
      <c r="BS374" s="1"/>
      <c r="BT374" s="1"/>
      <c r="BU374" s="1"/>
      <c r="BV374" s="1"/>
      <c r="BW374" s="1"/>
      <c r="BX374" s="1"/>
    </row>
    <row r="375" spans="1:76" ht="216.75" x14ac:dyDescent="0.25">
      <c r="A375" s="218"/>
      <c r="B375" s="218"/>
      <c r="C375" s="218"/>
      <c r="D375" s="218"/>
      <c r="E375" s="218"/>
      <c r="F375" s="218"/>
      <c r="G375" s="218"/>
      <c r="H375" s="218"/>
      <c r="I375" s="218"/>
      <c r="J375" s="218"/>
      <c r="K375" s="218"/>
      <c r="BD375" s="171" t="s">
        <v>19</v>
      </c>
      <c r="BE375" s="172" t="s">
        <v>244</v>
      </c>
      <c r="BF375" s="171" t="s">
        <v>15</v>
      </c>
      <c r="BG375" s="171" t="s">
        <v>245</v>
      </c>
      <c r="BH375" s="427" t="s">
        <v>17</v>
      </c>
      <c r="BI375" s="427"/>
      <c r="BJ375" s="173" t="s">
        <v>18</v>
      </c>
      <c r="BK375" s="174">
        <v>1</v>
      </c>
      <c r="BL375" s="175">
        <v>0.21</v>
      </c>
      <c r="BM375" s="175">
        <v>0.21</v>
      </c>
      <c r="BO375" s="1"/>
      <c r="BP375" s="1"/>
      <c r="BQ375" s="1"/>
      <c r="BR375" s="1"/>
      <c r="BS375" s="1"/>
      <c r="BT375" s="1"/>
      <c r="BU375" s="1"/>
      <c r="BV375" s="1"/>
      <c r="BW375" s="1"/>
      <c r="BX375" s="1"/>
    </row>
    <row r="376" spans="1:76" ht="63.75" x14ac:dyDescent="0.25">
      <c r="A376"/>
      <c r="B376"/>
      <c r="C376"/>
      <c r="D376"/>
      <c r="E376"/>
      <c r="F376"/>
      <c r="G376"/>
      <c r="H376"/>
      <c r="I376"/>
      <c r="J376"/>
      <c r="BD376" s="176" t="s">
        <v>22</v>
      </c>
      <c r="BE376" s="177" t="s">
        <v>23</v>
      </c>
      <c r="BF376" s="176" t="s">
        <v>15</v>
      </c>
      <c r="BG376" s="176" t="s">
        <v>24</v>
      </c>
      <c r="BH376" s="422" t="s">
        <v>25</v>
      </c>
      <c r="BI376" s="422"/>
      <c r="BJ376" s="178" t="s">
        <v>18</v>
      </c>
      <c r="BK376" s="179">
        <v>1</v>
      </c>
      <c r="BL376" s="180">
        <v>1.03</v>
      </c>
      <c r="BM376" s="180">
        <v>1.03</v>
      </c>
      <c r="BO376" s="1"/>
      <c r="BP376" s="1"/>
      <c r="BQ376" s="1"/>
      <c r="BR376" s="1"/>
      <c r="BS376" s="1"/>
      <c r="BT376" s="1"/>
      <c r="BU376" s="1"/>
      <c r="BV376" s="1"/>
      <c r="BW376" s="1"/>
      <c r="BX376" s="1"/>
    </row>
    <row r="377" spans="1:76" ht="153" x14ac:dyDescent="0.25">
      <c r="A377"/>
      <c r="B377"/>
      <c r="C377"/>
      <c r="D377"/>
      <c r="E377"/>
      <c r="F377"/>
      <c r="G377"/>
      <c r="H377"/>
      <c r="I377"/>
      <c r="J377"/>
      <c r="BD377" s="176" t="s">
        <v>22</v>
      </c>
      <c r="BE377" s="177" t="s">
        <v>237</v>
      </c>
      <c r="BF377" s="176" t="s">
        <v>15</v>
      </c>
      <c r="BG377" s="176" t="s">
        <v>238</v>
      </c>
      <c r="BH377" s="422" t="s">
        <v>31</v>
      </c>
      <c r="BI377" s="422"/>
      <c r="BJ377" s="178" t="s">
        <v>18</v>
      </c>
      <c r="BK377" s="179">
        <v>1</v>
      </c>
      <c r="BL377" s="180">
        <v>0.8</v>
      </c>
      <c r="BM377" s="180">
        <v>0.8</v>
      </c>
      <c r="BO377" s="1"/>
      <c r="BP377" s="1"/>
      <c r="BQ377" s="1"/>
      <c r="BR377" s="1"/>
      <c r="BS377" s="1"/>
      <c r="BT377" s="1"/>
      <c r="BU377" s="1"/>
      <c r="BV377" s="1"/>
      <c r="BW377" s="1"/>
      <c r="BX377" s="1"/>
    </row>
    <row r="378" spans="1:76" ht="165.75" x14ac:dyDescent="0.25">
      <c r="A378"/>
      <c r="B378"/>
      <c r="C378"/>
      <c r="D378"/>
      <c r="E378"/>
      <c r="F378"/>
      <c r="G378"/>
      <c r="H378"/>
      <c r="I378"/>
      <c r="J378"/>
      <c r="BD378" s="176" t="s">
        <v>22</v>
      </c>
      <c r="BE378" s="177" t="s">
        <v>239</v>
      </c>
      <c r="BF378" s="176" t="s">
        <v>15</v>
      </c>
      <c r="BG378" s="176" t="s">
        <v>240</v>
      </c>
      <c r="BH378" s="422" t="s">
        <v>31</v>
      </c>
      <c r="BI378" s="422"/>
      <c r="BJ378" s="178" t="s">
        <v>18</v>
      </c>
      <c r="BK378" s="179">
        <v>1</v>
      </c>
      <c r="BL378" s="180">
        <v>0.28000000000000003</v>
      </c>
      <c r="BM378" s="180">
        <v>0.28000000000000003</v>
      </c>
      <c r="BO378" s="1"/>
      <c r="BP378" s="1"/>
      <c r="BQ378" s="1"/>
      <c r="BR378" s="1"/>
      <c r="BS378" s="1"/>
      <c r="BT378" s="1"/>
      <c r="BU378" s="1"/>
      <c r="BV378" s="1"/>
      <c r="BW378" s="1"/>
      <c r="BX378" s="1"/>
    </row>
    <row r="379" spans="1:76" ht="76.5" x14ac:dyDescent="0.25">
      <c r="A379"/>
      <c r="B379"/>
      <c r="C379"/>
      <c r="D379"/>
      <c r="E379"/>
      <c r="F379"/>
      <c r="G379"/>
      <c r="H379"/>
      <c r="I379"/>
      <c r="J379"/>
      <c r="BD379" s="176" t="s">
        <v>22</v>
      </c>
      <c r="BE379" s="177" t="s">
        <v>246</v>
      </c>
      <c r="BF379" s="176" t="s">
        <v>15</v>
      </c>
      <c r="BG379" s="176" t="s">
        <v>247</v>
      </c>
      <c r="BH379" s="422" t="s">
        <v>28</v>
      </c>
      <c r="BI379" s="422"/>
      <c r="BJ379" s="178" t="s">
        <v>18</v>
      </c>
      <c r="BK379" s="179">
        <v>1</v>
      </c>
      <c r="BL379" s="180">
        <v>17.05</v>
      </c>
      <c r="BM379" s="180">
        <v>17.05</v>
      </c>
      <c r="BO379" s="1"/>
      <c r="BP379" s="1"/>
      <c r="BQ379" s="1"/>
      <c r="BR379" s="1"/>
      <c r="BS379" s="1"/>
      <c r="BT379" s="1"/>
      <c r="BU379" s="1"/>
      <c r="BV379" s="1"/>
      <c r="BW379" s="1"/>
      <c r="BX379" s="1"/>
    </row>
    <row r="380" spans="1:76" ht="51" x14ac:dyDescent="0.25">
      <c r="A380"/>
      <c r="B380"/>
      <c r="C380"/>
      <c r="D380"/>
      <c r="E380"/>
      <c r="F380"/>
      <c r="G380"/>
      <c r="H380"/>
      <c r="I380"/>
      <c r="J380"/>
      <c r="BD380" s="176" t="s">
        <v>22</v>
      </c>
      <c r="BE380" s="177" t="s">
        <v>34</v>
      </c>
      <c r="BF380" s="176" t="s">
        <v>15</v>
      </c>
      <c r="BG380" s="176" t="s">
        <v>35</v>
      </c>
      <c r="BH380" s="422" t="s">
        <v>25</v>
      </c>
      <c r="BI380" s="422"/>
      <c r="BJ380" s="178" t="s">
        <v>18</v>
      </c>
      <c r="BK380" s="179">
        <v>1</v>
      </c>
      <c r="BL380" s="180">
        <v>0.55000000000000004</v>
      </c>
      <c r="BM380" s="180">
        <v>0.55000000000000004</v>
      </c>
      <c r="BO380" s="1"/>
      <c r="BP380" s="1"/>
      <c r="BQ380" s="1"/>
      <c r="BR380" s="1"/>
      <c r="BS380" s="1"/>
      <c r="BT380" s="1"/>
      <c r="BU380" s="1"/>
      <c r="BV380" s="1"/>
      <c r="BW380" s="1"/>
      <c r="BX380" s="1"/>
    </row>
    <row r="381" spans="1:76" ht="51" x14ac:dyDescent="0.25">
      <c r="A381"/>
      <c r="B381"/>
      <c r="C381"/>
      <c r="D381"/>
      <c r="E381"/>
      <c r="F381"/>
      <c r="G381"/>
      <c r="H381"/>
      <c r="I381"/>
      <c r="J381"/>
      <c r="BD381" s="176" t="s">
        <v>22</v>
      </c>
      <c r="BE381" s="177" t="s">
        <v>36</v>
      </c>
      <c r="BF381" s="176" t="s">
        <v>15</v>
      </c>
      <c r="BG381" s="176" t="s">
        <v>37</v>
      </c>
      <c r="BH381" s="422" t="s">
        <v>38</v>
      </c>
      <c r="BI381" s="422"/>
      <c r="BJ381" s="178" t="s">
        <v>18</v>
      </c>
      <c r="BK381" s="179">
        <v>1</v>
      </c>
      <c r="BL381" s="180">
        <v>0.06</v>
      </c>
      <c r="BM381" s="180">
        <v>0.06</v>
      </c>
      <c r="BO381" s="1"/>
      <c r="BP381" s="1"/>
      <c r="BQ381" s="1"/>
      <c r="BR381" s="1"/>
      <c r="BS381" s="1"/>
      <c r="BT381" s="1"/>
      <c r="BU381" s="1"/>
      <c r="BV381" s="1"/>
      <c r="BW381" s="1"/>
      <c r="BX381" s="1"/>
    </row>
    <row r="382" spans="1:76" ht="63.75" x14ac:dyDescent="0.25">
      <c r="A382"/>
      <c r="B382"/>
      <c r="C382"/>
      <c r="D382"/>
      <c r="E382"/>
      <c r="F382"/>
      <c r="G382"/>
      <c r="H382"/>
      <c r="I382"/>
      <c r="J382"/>
      <c r="BD382" s="176" t="s">
        <v>22</v>
      </c>
      <c r="BE382" s="177" t="s">
        <v>39</v>
      </c>
      <c r="BF382" s="176" t="s">
        <v>15</v>
      </c>
      <c r="BG382" s="176" t="s">
        <v>40</v>
      </c>
      <c r="BH382" s="422" t="s">
        <v>41</v>
      </c>
      <c r="BI382" s="422"/>
      <c r="BJ382" s="178" t="s">
        <v>18</v>
      </c>
      <c r="BK382" s="179">
        <v>1</v>
      </c>
      <c r="BL382" s="180">
        <v>0.79</v>
      </c>
      <c r="BM382" s="180">
        <v>0.79</v>
      </c>
      <c r="BO382" s="1"/>
      <c r="BP382" s="1"/>
      <c r="BQ382" s="1"/>
      <c r="BR382" s="1"/>
      <c r="BS382" s="1"/>
      <c r="BT382" s="1"/>
      <c r="BU382" s="1"/>
      <c r="BV382" s="1"/>
      <c r="BW382" s="1"/>
      <c r="BX382" s="1"/>
    </row>
    <row r="383" spans="1:76" ht="25.5" x14ac:dyDescent="0.25">
      <c r="A383"/>
      <c r="B383"/>
      <c r="C383"/>
      <c r="D383"/>
      <c r="E383"/>
      <c r="F383"/>
      <c r="G383"/>
      <c r="H383"/>
      <c r="I383"/>
      <c r="J383"/>
      <c r="BD383" s="181"/>
      <c r="BE383" s="181"/>
      <c r="BF383" s="181"/>
      <c r="BG383" s="181"/>
      <c r="BH383" s="181" t="s">
        <v>42</v>
      </c>
      <c r="BI383" s="182">
        <v>8.0353817999999997</v>
      </c>
      <c r="BJ383" s="181" t="s">
        <v>43</v>
      </c>
      <c r="BK383" s="182">
        <v>9.2200000000000006</v>
      </c>
      <c r="BL383" s="181" t="s">
        <v>44</v>
      </c>
      <c r="BM383" s="182">
        <v>17.260000000000002</v>
      </c>
      <c r="BO383" s="1"/>
      <c r="BP383" s="1"/>
      <c r="BQ383" s="1"/>
      <c r="BR383" s="1"/>
      <c r="BS383" s="1"/>
      <c r="BT383" s="1"/>
      <c r="BU383" s="1"/>
      <c r="BV383" s="1"/>
      <c r="BW383" s="1"/>
      <c r="BX383" s="1"/>
    </row>
    <row r="384" spans="1:76" ht="26.25" thickBot="1" x14ac:dyDescent="0.3">
      <c r="A384"/>
      <c r="B384"/>
      <c r="C384"/>
      <c r="D384"/>
      <c r="E384"/>
      <c r="F384"/>
      <c r="G384"/>
      <c r="H384"/>
      <c r="I384"/>
      <c r="J384"/>
      <c r="BD384" s="181"/>
      <c r="BE384" s="181"/>
      <c r="BF384" s="181"/>
      <c r="BG384" s="181"/>
      <c r="BH384" s="181" t="s">
        <v>45</v>
      </c>
      <c r="BI384" s="182">
        <v>4.67</v>
      </c>
      <c r="BJ384" s="181"/>
      <c r="BK384" s="357" t="s">
        <v>46</v>
      </c>
      <c r="BL384" s="357"/>
      <c r="BM384" s="182">
        <v>25.44</v>
      </c>
      <c r="BO384" s="1"/>
      <c r="BP384" s="1"/>
      <c r="BQ384" s="1"/>
      <c r="BR384" s="1"/>
      <c r="BS384" s="1"/>
      <c r="BT384" s="1"/>
      <c r="BU384" s="1"/>
      <c r="BV384" s="1"/>
      <c r="BW384" s="1"/>
      <c r="BX384" s="1"/>
    </row>
    <row r="385" spans="1:76" ht="16.5" thickTop="1" x14ac:dyDescent="0.25">
      <c r="A385"/>
      <c r="B385"/>
      <c r="C385"/>
      <c r="D385"/>
      <c r="E385"/>
      <c r="F385"/>
      <c r="G385"/>
      <c r="H385"/>
      <c r="I385"/>
      <c r="J385"/>
      <c r="BD385" s="183"/>
      <c r="BE385" s="183"/>
      <c r="BF385" s="183"/>
      <c r="BG385" s="183"/>
      <c r="BH385" s="183"/>
      <c r="BI385" s="183"/>
      <c r="BJ385" s="183"/>
      <c r="BK385" s="183"/>
      <c r="BL385" s="183"/>
      <c r="BM385" s="183"/>
      <c r="BO385" s="1"/>
      <c r="BP385" s="1"/>
      <c r="BQ385" s="1"/>
      <c r="BR385" s="1"/>
      <c r="BS385" s="1"/>
      <c r="BT385" s="1"/>
      <c r="BU385" s="1"/>
      <c r="BV385" s="1"/>
      <c r="BW385" s="1"/>
      <c r="BX385" s="1"/>
    </row>
    <row r="386" spans="1:76" ht="30" x14ac:dyDescent="0.25">
      <c r="A386"/>
      <c r="B386"/>
      <c r="C386"/>
      <c r="D386"/>
      <c r="E386"/>
      <c r="F386"/>
      <c r="G386"/>
      <c r="H386"/>
      <c r="I386"/>
      <c r="J386"/>
      <c r="BD386" s="163" t="s">
        <v>184</v>
      </c>
      <c r="BE386" s="164" t="s">
        <v>5</v>
      </c>
      <c r="BF386" s="163" t="s">
        <v>6</v>
      </c>
      <c r="BG386" s="163" t="s">
        <v>7</v>
      </c>
      <c r="BH386" s="423" t="s">
        <v>8</v>
      </c>
      <c r="BI386" s="423"/>
      <c r="BJ386" s="165" t="s">
        <v>9</v>
      </c>
      <c r="BK386" s="164" t="s">
        <v>10</v>
      </c>
      <c r="BL386" s="164" t="s">
        <v>11</v>
      </c>
      <c r="BM386" s="164" t="s">
        <v>12</v>
      </c>
      <c r="BO386" s="1"/>
      <c r="BP386" s="1"/>
      <c r="BQ386" s="1"/>
      <c r="BR386" s="1"/>
      <c r="BS386" s="1"/>
      <c r="BT386" s="1"/>
      <c r="BU386" s="1"/>
      <c r="BV386" s="1"/>
      <c r="BW386" s="1"/>
      <c r="BX386" s="1"/>
    </row>
    <row r="387" spans="1:76" ht="127.5" x14ac:dyDescent="0.25">
      <c r="A387"/>
      <c r="B387"/>
      <c r="C387"/>
      <c r="D387"/>
      <c r="E387"/>
      <c r="F387"/>
      <c r="G387"/>
      <c r="H387"/>
      <c r="I387"/>
      <c r="J387"/>
      <c r="BD387" s="166" t="s">
        <v>13</v>
      </c>
      <c r="BE387" s="167" t="s">
        <v>249</v>
      </c>
      <c r="BF387" s="166" t="s">
        <v>15</v>
      </c>
      <c r="BG387" s="166" t="s">
        <v>250</v>
      </c>
      <c r="BH387" s="421" t="s">
        <v>17</v>
      </c>
      <c r="BI387" s="421"/>
      <c r="BJ387" s="168" t="s">
        <v>18</v>
      </c>
      <c r="BK387" s="169">
        <v>1</v>
      </c>
      <c r="BL387" s="170">
        <v>19.73</v>
      </c>
      <c r="BM387" s="170">
        <v>19.73</v>
      </c>
      <c r="BO387" s="1"/>
      <c r="BP387" s="1"/>
      <c r="BQ387" s="1"/>
      <c r="BR387" s="1"/>
      <c r="BS387" s="1"/>
      <c r="BT387" s="1"/>
      <c r="BU387" s="1"/>
      <c r="BV387" s="1"/>
      <c r="BW387" s="1"/>
      <c r="BX387" s="1"/>
    </row>
    <row r="388" spans="1:76" ht="204" x14ac:dyDescent="0.25">
      <c r="A388"/>
      <c r="B388"/>
      <c r="C388"/>
      <c r="D388"/>
      <c r="E388"/>
      <c r="F388"/>
      <c r="G388"/>
      <c r="H388"/>
      <c r="I388"/>
      <c r="J388"/>
      <c r="BD388" s="171" t="s">
        <v>19</v>
      </c>
      <c r="BE388" s="172" t="s">
        <v>251</v>
      </c>
      <c r="BF388" s="171" t="s">
        <v>15</v>
      </c>
      <c r="BG388" s="171" t="s">
        <v>252</v>
      </c>
      <c r="BH388" s="427" t="s">
        <v>17</v>
      </c>
      <c r="BI388" s="427"/>
      <c r="BJ388" s="173" t="s">
        <v>18</v>
      </c>
      <c r="BK388" s="174">
        <v>1</v>
      </c>
      <c r="BL388" s="175">
        <v>0.33</v>
      </c>
      <c r="BM388" s="175">
        <v>0.33</v>
      </c>
      <c r="BO388" s="1"/>
      <c r="BP388" s="1"/>
      <c r="BQ388" s="1"/>
      <c r="BR388" s="1"/>
      <c r="BS388" s="1"/>
      <c r="BT388" s="1"/>
      <c r="BU388" s="1"/>
      <c r="BV388" s="1"/>
      <c r="BW388" s="1"/>
      <c r="BX388" s="1"/>
    </row>
    <row r="389" spans="1:76" ht="63.75" x14ac:dyDescent="0.25">
      <c r="A389"/>
      <c r="B389"/>
      <c r="C389"/>
      <c r="D389"/>
      <c r="E389"/>
      <c r="F389"/>
      <c r="G389"/>
      <c r="H389"/>
      <c r="I389"/>
      <c r="J389"/>
      <c r="BD389" s="176" t="s">
        <v>22</v>
      </c>
      <c r="BE389" s="177" t="s">
        <v>23</v>
      </c>
      <c r="BF389" s="176" t="s">
        <v>15</v>
      </c>
      <c r="BG389" s="176" t="s">
        <v>24</v>
      </c>
      <c r="BH389" s="422" t="s">
        <v>25</v>
      </c>
      <c r="BI389" s="422"/>
      <c r="BJ389" s="178" t="s">
        <v>18</v>
      </c>
      <c r="BK389" s="179">
        <v>1</v>
      </c>
      <c r="BL389" s="180">
        <v>1.03</v>
      </c>
      <c r="BM389" s="180">
        <v>1.03</v>
      </c>
      <c r="BO389" s="1"/>
      <c r="BP389" s="1"/>
      <c r="BQ389" s="1"/>
      <c r="BR389" s="1"/>
      <c r="BS389" s="1"/>
      <c r="BT389" s="1"/>
      <c r="BU389" s="1"/>
      <c r="BV389" s="1"/>
      <c r="BW389" s="1"/>
      <c r="BX389" s="1"/>
    </row>
    <row r="390" spans="1:76" ht="165.75" x14ac:dyDescent="0.25">
      <c r="A390"/>
      <c r="B390"/>
      <c r="C390"/>
      <c r="D390"/>
      <c r="E390"/>
      <c r="F390"/>
      <c r="G390"/>
      <c r="H390"/>
      <c r="I390"/>
      <c r="J390"/>
      <c r="BD390" s="176" t="s">
        <v>22</v>
      </c>
      <c r="BE390" s="177" t="s">
        <v>111</v>
      </c>
      <c r="BF390" s="176" t="s">
        <v>15</v>
      </c>
      <c r="BG390" s="176" t="s">
        <v>112</v>
      </c>
      <c r="BH390" s="422" t="s">
        <v>31</v>
      </c>
      <c r="BI390" s="422"/>
      <c r="BJ390" s="178" t="s">
        <v>18</v>
      </c>
      <c r="BK390" s="179">
        <v>1</v>
      </c>
      <c r="BL390" s="180">
        <v>0.62</v>
      </c>
      <c r="BM390" s="180">
        <v>0.62</v>
      </c>
      <c r="BO390" s="1"/>
      <c r="BP390" s="1"/>
      <c r="BQ390" s="1"/>
      <c r="BR390" s="1"/>
      <c r="BS390" s="1"/>
      <c r="BT390" s="1"/>
      <c r="BU390" s="1"/>
      <c r="BV390" s="1"/>
      <c r="BW390" s="1"/>
      <c r="BX390" s="1"/>
    </row>
    <row r="391" spans="1:76" ht="51" x14ac:dyDescent="0.25">
      <c r="A391"/>
      <c r="B391"/>
      <c r="C391"/>
      <c r="D391"/>
      <c r="E391"/>
      <c r="F391"/>
      <c r="G391"/>
      <c r="H391"/>
      <c r="I391"/>
      <c r="J391"/>
      <c r="BD391" s="176" t="s">
        <v>22</v>
      </c>
      <c r="BE391" s="177" t="s">
        <v>34</v>
      </c>
      <c r="BF391" s="176" t="s">
        <v>15</v>
      </c>
      <c r="BG391" s="176" t="s">
        <v>35</v>
      </c>
      <c r="BH391" s="422" t="s">
        <v>25</v>
      </c>
      <c r="BI391" s="422"/>
      <c r="BJ391" s="178" t="s">
        <v>18</v>
      </c>
      <c r="BK391" s="179">
        <v>1</v>
      </c>
      <c r="BL391" s="180">
        <v>0.55000000000000004</v>
      </c>
      <c r="BM391" s="180">
        <v>0.55000000000000004</v>
      </c>
      <c r="BO391" s="1"/>
      <c r="BP391" s="1"/>
      <c r="BQ391" s="1"/>
      <c r="BR391" s="1"/>
      <c r="BS391" s="1"/>
      <c r="BT391" s="1"/>
      <c r="BU391" s="1"/>
      <c r="BV391" s="1"/>
      <c r="BW391" s="1"/>
      <c r="BX391" s="1"/>
    </row>
    <row r="392" spans="1:76" ht="153" x14ac:dyDescent="0.25">
      <c r="A392"/>
      <c r="B392"/>
      <c r="C392"/>
      <c r="D392"/>
      <c r="E392"/>
      <c r="F392"/>
      <c r="G392"/>
      <c r="H392"/>
      <c r="I392"/>
      <c r="J392"/>
      <c r="BD392" s="176" t="s">
        <v>22</v>
      </c>
      <c r="BE392" s="177" t="s">
        <v>109</v>
      </c>
      <c r="BF392" s="176" t="s">
        <v>15</v>
      </c>
      <c r="BG392" s="176" t="s">
        <v>110</v>
      </c>
      <c r="BH392" s="422" t="s">
        <v>31</v>
      </c>
      <c r="BI392" s="422"/>
      <c r="BJ392" s="178" t="s">
        <v>18</v>
      </c>
      <c r="BK392" s="179">
        <v>1</v>
      </c>
      <c r="BL392" s="180">
        <v>0.91</v>
      </c>
      <c r="BM392" s="180">
        <v>0.91</v>
      </c>
      <c r="BO392" s="1"/>
      <c r="BP392" s="1"/>
      <c r="BQ392" s="1"/>
      <c r="BR392" s="1"/>
      <c r="BS392" s="1"/>
      <c r="BT392" s="1"/>
      <c r="BU392" s="1"/>
      <c r="BV392" s="1"/>
      <c r="BW392" s="1"/>
      <c r="BX392" s="1"/>
    </row>
    <row r="393" spans="1:76" ht="63.75" x14ac:dyDescent="0.25">
      <c r="A393"/>
      <c r="B393"/>
      <c r="C393"/>
      <c r="D393"/>
      <c r="E393"/>
      <c r="F393"/>
      <c r="G393"/>
      <c r="H393"/>
      <c r="I393"/>
      <c r="J393"/>
      <c r="BD393" s="176" t="s">
        <v>22</v>
      </c>
      <c r="BE393" s="177" t="s">
        <v>253</v>
      </c>
      <c r="BF393" s="176" t="s">
        <v>15</v>
      </c>
      <c r="BG393" s="176" t="s">
        <v>254</v>
      </c>
      <c r="BH393" s="422" t="s">
        <v>28</v>
      </c>
      <c r="BI393" s="422"/>
      <c r="BJ393" s="178" t="s">
        <v>18</v>
      </c>
      <c r="BK393" s="179">
        <v>1</v>
      </c>
      <c r="BL393" s="180">
        <v>15.44</v>
      </c>
      <c r="BM393" s="180">
        <v>15.44</v>
      </c>
      <c r="BO393" s="1"/>
      <c r="BP393" s="1"/>
      <c r="BQ393" s="1"/>
      <c r="BR393" s="1"/>
      <c r="BS393" s="1"/>
      <c r="BT393" s="1"/>
      <c r="BU393" s="1"/>
      <c r="BV393" s="1"/>
      <c r="BW393" s="1"/>
      <c r="BX393" s="1"/>
    </row>
    <row r="394" spans="1:76" ht="51" x14ac:dyDescent="0.25">
      <c r="A394"/>
      <c r="B394"/>
      <c r="C394"/>
      <c r="D394"/>
      <c r="E394"/>
      <c r="F394"/>
      <c r="G394"/>
      <c r="H394"/>
      <c r="I394"/>
      <c r="J394"/>
      <c r="BD394" s="176" t="s">
        <v>22</v>
      </c>
      <c r="BE394" s="177" t="s">
        <v>36</v>
      </c>
      <c r="BF394" s="176" t="s">
        <v>15</v>
      </c>
      <c r="BG394" s="176" t="s">
        <v>37</v>
      </c>
      <c r="BH394" s="422" t="s">
        <v>38</v>
      </c>
      <c r="BI394" s="422"/>
      <c r="BJ394" s="178" t="s">
        <v>18</v>
      </c>
      <c r="BK394" s="179">
        <v>1</v>
      </c>
      <c r="BL394" s="180">
        <v>0.06</v>
      </c>
      <c r="BM394" s="180">
        <v>0.06</v>
      </c>
      <c r="BO394" s="1"/>
      <c r="BP394" s="1"/>
      <c r="BQ394" s="1"/>
      <c r="BR394" s="1"/>
      <c r="BS394" s="1"/>
      <c r="BT394" s="1"/>
      <c r="BU394" s="1"/>
      <c r="BV394" s="1"/>
      <c r="BW394" s="1"/>
      <c r="BX394" s="1"/>
    </row>
    <row r="395" spans="1:76" ht="63.75" x14ac:dyDescent="0.25">
      <c r="A395"/>
      <c r="B395"/>
      <c r="C395"/>
      <c r="D395"/>
      <c r="E395"/>
      <c r="F395"/>
      <c r="G395"/>
      <c r="H395"/>
      <c r="I395"/>
      <c r="J395"/>
      <c r="BD395" s="176" t="s">
        <v>22</v>
      </c>
      <c r="BE395" s="177" t="s">
        <v>39</v>
      </c>
      <c r="BF395" s="176" t="s">
        <v>15</v>
      </c>
      <c r="BG395" s="176" t="s">
        <v>40</v>
      </c>
      <c r="BH395" s="422" t="s">
        <v>41</v>
      </c>
      <c r="BI395" s="422"/>
      <c r="BJ395" s="178" t="s">
        <v>18</v>
      </c>
      <c r="BK395" s="179">
        <v>1</v>
      </c>
      <c r="BL395" s="180">
        <v>0.79</v>
      </c>
      <c r="BM395" s="180">
        <v>0.79</v>
      </c>
      <c r="BO395" s="1"/>
      <c r="BP395" s="1"/>
      <c r="BQ395" s="1"/>
      <c r="BR395" s="1"/>
      <c r="BS395" s="1"/>
      <c r="BT395" s="1"/>
      <c r="BU395" s="1"/>
      <c r="BV395" s="1"/>
      <c r="BW395" s="1"/>
      <c r="BX395" s="1"/>
    </row>
    <row r="396" spans="1:76" ht="25.5" x14ac:dyDescent="0.25">
      <c r="A396"/>
      <c r="B396"/>
      <c r="C396"/>
      <c r="D396"/>
      <c r="E396"/>
      <c r="F396"/>
      <c r="G396"/>
      <c r="H396"/>
      <c r="I396"/>
      <c r="J396"/>
      <c r="BD396" s="181"/>
      <c r="BE396" s="181"/>
      <c r="BF396" s="181"/>
      <c r="BG396" s="181"/>
      <c r="BH396" s="181" t="s">
        <v>42</v>
      </c>
      <c r="BI396" s="182">
        <v>7.3417132000000001</v>
      </c>
      <c r="BJ396" s="181" t="s">
        <v>43</v>
      </c>
      <c r="BK396" s="182">
        <v>8.43</v>
      </c>
      <c r="BL396" s="181" t="s">
        <v>44</v>
      </c>
      <c r="BM396" s="182">
        <v>15.77</v>
      </c>
      <c r="BO396" s="1"/>
      <c r="BP396" s="1"/>
      <c r="BQ396" s="1"/>
      <c r="BR396" s="1"/>
      <c r="BS396" s="1"/>
      <c r="BT396" s="1"/>
      <c r="BU396" s="1"/>
      <c r="BV396" s="1"/>
      <c r="BW396" s="1"/>
      <c r="BX396" s="1"/>
    </row>
    <row r="397" spans="1:76" ht="26.25" thickBot="1" x14ac:dyDescent="0.3">
      <c r="A397"/>
      <c r="B397"/>
      <c r="C397"/>
      <c r="D397"/>
      <c r="E397"/>
      <c r="F397"/>
      <c r="G397"/>
      <c r="H397"/>
      <c r="I397"/>
      <c r="J397"/>
      <c r="BD397" s="181"/>
      <c r="BE397" s="181"/>
      <c r="BF397" s="181"/>
      <c r="BG397" s="181"/>
      <c r="BH397" s="181" t="s">
        <v>45</v>
      </c>
      <c r="BI397" s="182">
        <v>4.43</v>
      </c>
      <c r="BJ397" s="181"/>
      <c r="BK397" s="357" t="s">
        <v>46</v>
      </c>
      <c r="BL397" s="357"/>
      <c r="BM397" s="182">
        <v>24.16</v>
      </c>
      <c r="BO397" s="1"/>
      <c r="BP397" s="1"/>
      <c r="BQ397" s="1"/>
      <c r="BR397" s="1"/>
      <c r="BS397" s="1"/>
      <c r="BT397" s="1"/>
      <c r="BU397" s="1"/>
      <c r="BV397" s="1"/>
      <c r="BW397" s="1"/>
      <c r="BX397" s="1"/>
    </row>
    <row r="398" spans="1:76" ht="16.5" thickTop="1" x14ac:dyDescent="0.25">
      <c r="A398"/>
      <c r="B398"/>
      <c r="C398"/>
      <c r="D398"/>
      <c r="E398"/>
      <c r="F398"/>
      <c r="G398"/>
      <c r="H398"/>
      <c r="I398"/>
      <c r="J398"/>
      <c r="BD398" s="183"/>
      <c r="BE398" s="183"/>
      <c r="BF398" s="183"/>
      <c r="BG398" s="183"/>
      <c r="BH398" s="183"/>
      <c r="BI398" s="183"/>
      <c r="BJ398" s="183"/>
      <c r="BK398" s="183"/>
      <c r="BL398" s="183"/>
      <c r="BM398" s="183"/>
      <c r="BO398" s="1"/>
      <c r="BP398" s="1"/>
      <c r="BQ398" s="1"/>
      <c r="BR398" s="1"/>
      <c r="BS398" s="1"/>
      <c r="BT398" s="1"/>
      <c r="BU398" s="1"/>
      <c r="BV398" s="1"/>
      <c r="BW398" s="1"/>
      <c r="BX398" s="1"/>
    </row>
    <row r="399" spans="1:76" ht="30" x14ac:dyDescent="0.25">
      <c r="A399"/>
      <c r="B399"/>
      <c r="C399"/>
      <c r="D399"/>
      <c r="E399"/>
      <c r="F399"/>
      <c r="G399"/>
      <c r="H399"/>
      <c r="I399"/>
      <c r="J399"/>
      <c r="BD399" s="163" t="s">
        <v>191</v>
      </c>
      <c r="BE399" s="164" t="s">
        <v>5</v>
      </c>
      <c r="BF399" s="163" t="s">
        <v>6</v>
      </c>
      <c r="BG399" s="163" t="s">
        <v>7</v>
      </c>
      <c r="BH399" s="423" t="s">
        <v>8</v>
      </c>
      <c r="BI399" s="423"/>
      <c r="BJ399" s="165" t="s">
        <v>9</v>
      </c>
      <c r="BK399" s="164" t="s">
        <v>10</v>
      </c>
      <c r="BL399" s="164" t="s">
        <v>11</v>
      </c>
      <c r="BM399" s="164" t="s">
        <v>12</v>
      </c>
      <c r="BO399" s="1"/>
      <c r="BP399" s="1"/>
      <c r="BQ399" s="1"/>
      <c r="BR399" s="1"/>
      <c r="BS399" s="1"/>
      <c r="BT399" s="1"/>
      <c r="BU399" s="1"/>
      <c r="BV399" s="1"/>
      <c r="BW399" s="1"/>
      <c r="BX399" s="1"/>
    </row>
    <row r="400" spans="1:76" ht="89.25" x14ac:dyDescent="0.25">
      <c r="A400"/>
      <c r="B400"/>
      <c r="C400"/>
      <c r="D400"/>
      <c r="E400"/>
      <c r="F400"/>
      <c r="G400"/>
      <c r="H400"/>
      <c r="I400"/>
      <c r="J400"/>
      <c r="BD400" s="166" t="s">
        <v>13</v>
      </c>
      <c r="BE400" s="167" t="s">
        <v>263</v>
      </c>
      <c r="BF400" s="166" t="s">
        <v>15</v>
      </c>
      <c r="BG400" s="166" t="s">
        <v>264</v>
      </c>
      <c r="BH400" s="421" t="s">
        <v>17</v>
      </c>
      <c r="BI400" s="421"/>
      <c r="BJ400" s="168" t="s">
        <v>18</v>
      </c>
      <c r="BK400" s="169">
        <v>1</v>
      </c>
      <c r="BL400" s="170">
        <v>20.5</v>
      </c>
      <c r="BM400" s="170">
        <v>20.5</v>
      </c>
      <c r="BO400" s="1"/>
      <c r="BP400" s="1"/>
      <c r="BQ400" s="1"/>
      <c r="BR400" s="1"/>
      <c r="BS400" s="1"/>
      <c r="BT400" s="1"/>
      <c r="BU400" s="1"/>
      <c r="BV400" s="1"/>
      <c r="BW400" s="1"/>
      <c r="BX400" s="1"/>
    </row>
    <row r="401" spans="1:76" ht="165.75" x14ac:dyDescent="0.25">
      <c r="A401"/>
      <c r="B401"/>
      <c r="C401"/>
      <c r="D401"/>
      <c r="E401"/>
      <c r="F401"/>
      <c r="G401"/>
      <c r="H401"/>
      <c r="I401"/>
      <c r="J401"/>
      <c r="BD401" s="171" t="s">
        <v>19</v>
      </c>
      <c r="BE401" s="172" t="s">
        <v>265</v>
      </c>
      <c r="BF401" s="171" t="s">
        <v>15</v>
      </c>
      <c r="BG401" s="171" t="s">
        <v>266</v>
      </c>
      <c r="BH401" s="427" t="s">
        <v>17</v>
      </c>
      <c r="BI401" s="427"/>
      <c r="BJ401" s="173" t="s">
        <v>18</v>
      </c>
      <c r="BK401" s="174">
        <v>1</v>
      </c>
      <c r="BL401" s="175">
        <v>0.05</v>
      </c>
      <c r="BM401" s="175">
        <v>0.05</v>
      </c>
      <c r="BO401" s="1"/>
      <c r="BP401" s="1"/>
      <c r="BQ401" s="1"/>
      <c r="BR401" s="1"/>
      <c r="BS401" s="1"/>
      <c r="BT401" s="1"/>
      <c r="BU401" s="1"/>
      <c r="BV401" s="1"/>
      <c r="BW401" s="1"/>
      <c r="BX401" s="1"/>
    </row>
    <row r="402" spans="1:76" ht="63.75" x14ac:dyDescent="0.25">
      <c r="A402"/>
      <c r="B402"/>
      <c r="C402"/>
      <c r="D402"/>
      <c r="E402"/>
      <c r="F402"/>
      <c r="G402"/>
      <c r="H402"/>
      <c r="I402"/>
      <c r="J402"/>
      <c r="BD402" s="176" t="s">
        <v>22</v>
      </c>
      <c r="BE402" s="177" t="s">
        <v>23</v>
      </c>
      <c r="BF402" s="176" t="s">
        <v>15</v>
      </c>
      <c r="BG402" s="176" t="s">
        <v>24</v>
      </c>
      <c r="BH402" s="422" t="s">
        <v>25</v>
      </c>
      <c r="BI402" s="422"/>
      <c r="BJ402" s="178" t="s">
        <v>18</v>
      </c>
      <c r="BK402" s="179">
        <v>1</v>
      </c>
      <c r="BL402" s="180">
        <v>1.03</v>
      </c>
      <c r="BM402" s="180">
        <v>1.03</v>
      </c>
      <c r="BO402" s="1"/>
      <c r="BP402" s="1"/>
      <c r="BQ402" s="1"/>
      <c r="BR402" s="1"/>
      <c r="BS402" s="1"/>
      <c r="BT402" s="1"/>
      <c r="BU402" s="1"/>
      <c r="BV402" s="1"/>
      <c r="BW402" s="1"/>
      <c r="BX402" s="1"/>
    </row>
    <row r="403" spans="1:76" ht="153" x14ac:dyDescent="0.25">
      <c r="A403"/>
      <c r="B403"/>
      <c r="C403"/>
      <c r="D403"/>
      <c r="E403"/>
      <c r="F403"/>
      <c r="G403"/>
      <c r="H403"/>
      <c r="I403"/>
      <c r="J403"/>
      <c r="BD403" s="176" t="s">
        <v>22</v>
      </c>
      <c r="BE403" s="177" t="s">
        <v>29</v>
      </c>
      <c r="BF403" s="176" t="s">
        <v>15</v>
      </c>
      <c r="BG403" s="176" t="s">
        <v>30</v>
      </c>
      <c r="BH403" s="422" t="s">
        <v>31</v>
      </c>
      <c r="BI403" s="422"/>
      <c r="BJ403" s="178" t="s">
        <v>18</v>
      </c>
      <c r="BK403" s="179">
        <v>1</v>
      </c>
      <c r="BL403" s="180">
        <v>0.95</v>
      </c>
      <c r="BM403" s="180">
        <v>0.95</v>
      </c>
      <c r="BO403" s="1"/>
      <c r="BP403" s="1"/>
      <c r="BQ403" s="1"/>
      <c r="BR403" s="1"/>
      <c r="BS403" s="1"/>
      <c r="BT403" s="1"/>
      <c r="BU403" s="1"/>
      <c r="BV403" s="1"/>
      <c r="BW403" s="1"/>
      <c r="BX403" s="1"/>
    </row>
    <row r="404" spans="1:76" ht="51" x14ac:dyDescent="0.25">
      <c r="A404"/>
      <c r="B404"/>
      <c r="C404"/>
      <c r="D404"/>
      <c r="E404"/>
      <c r="F404"/>
      <c r="G404"/>
      <c r="H404"/>
      <c r="I404"/>
      <c r="J404"/>
      <c r="BD404" s="176" t="s">
        <v>22</v>
      </c>
      <c r="BE404" s="177" t="s">
        <v>34</v>
      </c>
      <c r="BF404" s="176" t="s">
        <v>15</v>
      </c>
      <c r="BG404" s="176" t="s">
        <v>35</v>
      </c>
      <c r="BH404" s="422" t="s">
        <v>25</v>
      </c>
      <c r="BI404" s="422"/>
      <c r="BJ404" s="178" t="s">
        <v>18</v>
      </c>
      <c r="BK404" s="179">
        <v>1</v>
      </c>
      <c r="BL404" s="180">
        <v>0.55000000000000004</v>
      </c>
      <c r="BM404" s="180">
        <v>0.55000000000000004</v>
      </c>
      <c r="BO404" s="1"/>
      <c r="BP404" s="1"/>
      <c r="BQ404" s="1"/>
      <c r="BR404" s="1"/>
      <c r="BS404" s="1"/>
      <c r="BT404" s="1"/>
      <c r="BU404" s="1"/>
      <c r="BV404" s="1"/>
      <c r="BW404" s="1"/>
      <c r="BX404" s="1"/>
    </row>
    <row r="405" spans="1:76" ht="165.75" x14ac:dyDescent="0.25">
      <c r="A405"/>
      <c r="B405"/>
      <c r="C405"/>
      <c r="D405"/>
      <c r="E405"/>
      <c r="F405"/>
      <c r="G405"/>
      <c r="H405"/>
      <c r="I405"/>
      <c r="J405"/>
      <c r="BD405" s="176" t="s">
        <v>22</v>
      </c>
      <c r="BE405" s="177" t="s">
        <v>32</v>
      </c>
      <c r="BF405" s="176" t="s">
        <v>15</v>
      </c>
      <c r="BG405" s="176" t="s">
        <v>33</v>
      </c>
      <c r="BH405" s="422" t="s">
        <v>31</v>
      </c>
      <c r="BI405" s="422"/>
      <c r="BJ405" s="178" t="s">
        <v>18</v>
      </c>
      <c r="BK405" s="179">
        <v>1</v>
      </c>
      <c r="BL405" s="180">
        <v>0.57999999999999996</v>
      </c>
      <c r="BM405" s="180">
        <v>0.57999999999999996</v>
      </c>
      <c r="BO405" s="1"/>
      <c r="BP405" s="1"/>
      <c r="BQ405" s="1"/>
      <c r="BR405" s="1"/>
      <c r="BS405" s="1"/>
      <c r="BT405" s="1"/>
      <c r="BU405" s="1"/>
      <c r="BV405" s="1"/>
      <c r="BW405" s="1"/>
      <c r="BX405" s="1"/>
    </row>
    <row r="406" spans="1:76" ht="25.5" x14ac:dyDescent="0.25">
      <c r="A406"/>
      <c r="B406"/>
      <c r="C406"/>
      <c r="D406"/>
      <c r="E406"/>
      <c r="F406"/>
      <c r="G406"/>
      <c r="H406"/>
      <c r="I406"/>
      <c r="J406"/>
      <c r="BD406" s="176" t="s">
        <v>22</v>
      </c>
      <c r="BE406" s="177" t="s">
        <v>267</v>
      </c>
      <c r="BF406" s="176" t="s">
        <v>15</v>
      </c>
      <c r="BG406" s="176" t="s">
        <v>268</v>
      </c>
      <c r="BH406" s="422" t="s">
        <v>28</v>
      </c>
      <c r="BI406" s="422"/>
      <c r="BJ406" s="178" t="s">
        <v>18</v>
      </c>
      <c r="BK406" s="179">
        <v>1</v>
      </c>
      <c r="BL406" s="180">
        <v>16.489999999999998</v>
      </c>
      <c r="BM406" s="180">
        <v>16.489999999999998</v>
      </c>
      <c r="BO406" s="1"/>
      <c r="BP406" s="1"/>
      <c r="BQ406" s="1"/>
      <c r="BR406" s="1"/>
      <c r="BS406" s="1"/>
      <c r="BT406" s="1"/>
      <c r="BU406" s="1"/>
      <c r="BV406" s="1"/>
      <c r="BW406" s="1"/>
      <c r="BX406" s="1"/>
    </row>
    <row r="407" spans="1:76" ht="51" x14ac:dyDescent="0.25">
      <c r="A407"/>
      <c r="B407"/>
      <c r="C407"/>
      <c r="D407"/>
      <c r="E407"/>
      <c r="F407"/>
      <c r="G407"/>
      <c r="H407"/>
      <c r="I407"/>
      <c r="J407"/>
      <c r="BD407" s="176" t="s">
        <v>22</v>
      </c>
      <c r="BE407" s="177" t="s">
        <v>36</v>
      </c>
      <c r="BF407" s="176" t="s">
        <v>15</v>
      </c>
      <c r="BG407" s="176" t="s">
        <v>37</v>
      </c>
      <c r="BH407" s="422" t="s">
        <v>38</v>
      </c>
      <c r="BI407" s="422"/>
      <c r="BJ407" s="178" t="s">
        <v>18</v>
      </c>
      <c r="BK407" s="179">
        <v>1</v>
      </c>
      <c r="BL407" s="180">
        <v>0.06</v>
      </c>
      <c r="BM407" s="180">
        <v>0.06</v>
      </c>
      <c r="BO407" s="1"/>
      <c r="BP407" s="1"/>
      <c r="BQ407" s="1"/>
      <c r="BR407" s="1"/>
      <c r="BS407" s="1"/>
      <c r="BT407" s="1"/>
      <c r="BU407" s="1"/>
      <c r="BV407" s="1"/>
      <c r="BW407" s="1"/>
      <c r="BX407" s="1"/>
    </row>
    <row r="408" spans="1:76" ht="63.75" x14ac:dyDescent="0.25">
      <c r="A408"/>
      <c r="B408"/>
      <c r="C408"/>
      <c r="D408"/>
      <c r="E408"/>
      <c r="F408"/>
      <c r="G408"/>
      <c r="H408"/>
      <c r="I408"/>
      <c r="J408"/>
      <c r="BD408" s="176" t="s">
        <v>22</v>
      </c>
      <c r="BE408" s="177" t="s">
        <v>39</v>
      </c>
      <c r="BF408" s="176" t="s">
        <v>15</v>
      </c>
      <c r="BG408" s="176" t="s">
        <v>40</v>
      </c>
      <c r="BH408" s="422" t="s">
        <v>41</v>
      </c>
      <c r="BI408" s="422"/>
      <c r="BJ408" s="178" t="s">
        <v>18</v>
      </c>
      <c r="BK408" s="179">
        <v>1</v>
      </c>
      <c r="BL408" s="180">
        <v>0.79</v>
      </c>
      <c r="BM408" s="180">
        <v>0.79</v>
      </c>
      <c r="BO408" s="1"/>
      <c r="BP408" s="1"/>
      <c r="BQ408" s="1"/>
      <c r="BR408" s="1"/>
      <c r="BS408" s="1"/>
      <c r="BT408" s="1"/>
      <c r="BU408" s="1"/>
      <c r="BV408" s="1"/>
      <c r="BW408" s="1"/>
      <c r="BX408" s="1"/>
    </row>
    <row r="409" spans="1:76" ht="25.5" x14ac:dyDescent="0.25">
      <c r="A409"/>
      <c r="B409"/>
      <c r="C409"/>
      <c r="D409"/>
      <c r="E409"/>
      <c r="F409"/>
      <c r="G409"/>
      <c r="H409"/>
      <c r="I409"/>
      <c r="J409"/>
      <c r="BD409" s="181"/>
      <c r="BE409" s="181"/>
      <c r="BF409" s="181"/>
      <c r="BG409" s="181"/>
      <c r="BH409" s="181" t="s">
        <v>42</v>
      </c>
      <c r="BI409" s="182">
        <v>7.7001862000000001</v>
      </c>
      <c r="BJ409" s="181" t="s">
        <v>43</v>
      </c>
      <c r="BK409" s="182">
        <v>8.84</v>
      </c>
      <c r="BL409" s="181" t="s">
        <v>44</v>
      </c>
      <c r="BM409" s="182">
        <v>16.54</v>
      </c>
      <c r="BO409" s="1"/>
      <c r="BP409" s="1"/>
      <c r="BQ409" s="1"/>
      <c r="BR409" s="1"/>
      <c r="BS409" s="1"/>
      <c r="BT409" s="1"/>
      <c r="BU409" s="1"/>
      <c r="BV409" s="1"/>
      <c r="BW409" s="1"/>
      <c r="BX409" s="1"/>
    </row>
    <row r="410" spans="1:76" ht="26.25" thickBot="1" x14ac:dyDescent="0.3">
      <c r="A410"/>
      <c r="B410"/>
      <c r="C410"/>
      <c r="D410"/>
      <c r="E410"/>
      <c r="F410"/>
      <c r="G410"/>
      <c r="H410"/>
      <c r="I410"/>
      <c r="J410"/>
      <c r="BD410" s="181"/>
      <c r="BE410" s="181"/>
      <c r="BF410" s="181"/>
      <c r="BG410" s="181"/>
      <c r="BH410" s="181" t="s">
        <v>45</v>
      </c>
      <c r="BI410" s="182">
        <v>4.6100000000000003</v>
      </c>
      <c r="BJ410" s="181"/>
      <c r="BK410" s="357" t="s">
        <v>46</v>
      </c>
      <c r="BL410" s="357"/>
      <c r="BM410" s="182">
        <v>25.11</v>
      </c>
      <c r="BO410" s="1"/>
      <c r="BP410" s="1"/>
      <c r="BQ410" s="1"/>
      <c r="BR410" s="1"/>
      <c r="BS410" s="1"/>
      <c r="BT410" s="1"/>
      <c r="BU410" s="1"/>
      <c r="BV410" s="1"/>
      <c r="BW410" s="1"/>
      <c r="BX410" s="1"/>
    </row>
    <row r="411" spans="1:76" ht="16.5" thickTop="1" x14ac:dyDescent="0.25">
      <c r="A411"/>
      <c r="B411"/>
      <c r="C411"/>
      <c r="D411"/>
      <c r="E411"/>
      <c r="F411"/>
      <c r="G411"/>
      <c r="H411"/>
      <c r="I411"/>
      <c r="J411"/>
      <c r="BD411" s="183"/>
      <c r="BE411" s="183"/>
      <c r="BF411" s="183"/>
      <c r="BG411" s="183"/>
      <c r="BH411" s="183"/>
      <c r="BI411" s="183"/>
      <c r="BJ411" s="183"/>
      <c r="BK411" s="183"/>
      <c r="BL411" s="183"/>
      <c r="BM411" s="183"/>
      <c r="BO411" s="1"/>
      <c r="BP411" s="1"/>
      <c r="BQ411" s="1"/>
      <c r="BR411" s="1"/>
      <c r="BS411" s="1"/>
      <c r="BT411" s="1"/>
      <c r="BU411" s="1"/>
      <c r="BV411" s="1"/>
      <c r="BW411" s="1"/>
      <c r="BX411" s="1"/>
    </row>
    <row r="412" spans="1:76" ht="30" x14ac:dyDescent="0.25">
      <c r="A412"/>
      <c r="B412"/>
      <c r="C412"/>
      <c r="D412"/>
      <c r="E412"/>
      <c r="F412"/>
      <c r="G412"/>
      <c r="H412"/>
      <c r="I412"/>
      <c r="J412"/>
      <c r="BD412" s="163" t="s">
        <v>202</v>
      </c>
      <c r="BE412" s="164" t="s">
        <v>5</v>
      </c>
      <c r="BF412" s="163" t="s">
        <v>6</v>
      </c>
      <c r="BG412" s="163" t="s">
        <v>7</v>
      </c>
      <c r="BH412" s="423" t="s">
        <v>8</v>
      </c>
      <c r="BI412" s="423"/>
      <c r="BJ412" s="165" t="s">
        <v>9</v>
      </c>
      <c r="BK412" s="164" t="s">
        <v>10</v>
      </c>
      <c r="BL412" s="164" t="s">
        <v>11</v>
      </c>
      <c r="BM412" s="164" t="s">
        <v>12</v>
      </c>
      <c r="BO412" s="1"/>
      <c r="BP412" s="1"/>
      <c r="BQ412" s="1"/>
      <c r="BR412" s="1"/>
      <c r="BS412" s="1"/>
      <c r="BT412" s="1"/>
      <c r="BU412" s="1"/>
      <c r="BV412" s="1"/>
      <c r="BW412" s="1"/>
      <c r="BX412" s="1"/>
    </row>
    <row r="413" spans="1:76" ht="165.75" x14ac:dyDescent="0.25">
      <c r="A413"/>
      <c r="B413"/>
      <c r="C413"/>
      <c r="D413"/>
      <c r="E413"/>
      <c r="F413"/>
      <c r="G413"/>
      <c r="H413"/>
      <c r="I413"/>
      <c r="J413"/>
      <c r="BD413" s="166" t="s">
        <v>13</v>
      </c>
      <c r="BE413" s="167" t="s">
        <v>295</v>
      </c>
      <c r="BF413" s="166" t="s">
        <v>15</v>
      </c>
      <c r="BG413" s="166" t="s">
        <v>296</v>
      </c>
      <c r="BH413" s="421" t="s">
        <v>17</v>
      </c>
      <c r="BI413" s="421"/>
      <c r="BJ413" s="168" t="s">
        <v>18</v>
      </c>
      <c r="BK413" s="169">
        <v>1</v>
      </c>
      <c r="BL413" s="170">
        <v>19.14</v>
      </c>
      <c r="BM413" s="170">
        <v>19.14</v>
      </c>
      <c r="BO413" s="1"/>
      <c r="BP413" s="1"/>
      <c r="BQ413" s="1"/>
      <c r="BR413" s="1"/>
      <c r="BS413" s="1"/>
      <c r="BT413" s="1"/>
      <c r="BU413" s="1"/>
      <c r="BV413" s="1"/>
      <c r="BW413" s="1"/>
      <c r="BX413" s="1"/>
    </row>
    <row r="414" spans="1:76" ht="229.5" x14ac:dyDescent="0.25">
      <c r="A414"/>
      <c r="B414"/>
      <c r="C414"/>
      <c r="D414"/>
      <c r="E414"/>
      <c r="F414"/>
      <c r="G414"/>
      <c r="H414"/>
      <c r="I414"/>
      <c r="J414"/>
      <c r="BD414" s="171" t="s">
        <v>19</v>
      </c>
      <c r="BE414" s="172" t="s">
        <v>297</v>
      </c>
      <c r="BF414" s="171" t="s">
        <v>15</v>
      </c>
      <c r="BG414" s="171" t="s">
        <v>298</v>
      </c>
      <c r="BH414" s="427" t="s">
        <v>17</v>
      </c>
      <c r="BI414" s="427"/>
      <c r="BJ414" s="173" t="s">
        <v>18</v>
      </c>
      <c r="BK414" s="174">
        <v>1</v>
      </c>
      <c r="BL414" s="175">
        <v>0.09</v>
      </c>
      <c r="BM414" s="175">
        <v>0.09</v>
      </c>
      <c r="BO414" s="1"/>
      <c r="BP414" s="1"/>
      <c r="BQ414" s="1"/>
      <c r="BR414" s="1"/>
      <c r="BS414" s="1"/>
      <c r="BT414" s="1"/>
      <c r="BU414" s="1"/>
      <c r="BV414" s="1"/>
      <c r="BW414" s="1"/>
      <c r="BX414" s="1"/>
    </row>
    <row r="415" spans="1:76" ht="63.75" x14ac:dyDescent="0.25">
      <c r="A415"/>
      <c r="B415"/>
      <c r="C415"/>
      <c r="D415"/>
      <c r="E415"/>
      <c r="F415"/>
      <c r="G415"/>
      <c r="H415"/>
      <c r="I415"/>
      <c r="J415"/>
      <c r="BD415" s="176" t="s">
        <v>22</v>
      </c>
      <c r="BE415" s="177" t="s">
        <v>23</v>
      </c>
      <c r="BF415" s="176" t="s">
        <v>15</v>
      </c>
      <c r="BG415" s="176" t="s">
        <v>24</v>
      </c>
      <c r="BH415" s="422" t="s">
        <v>25</v>
      </c>
      <c r="BI415" s="422"/>
      <c r="BJ415" s="178" t="s">
        <v>18</v>
      </c>
      <c r="BK415" s="179">
        <v>1</v>
      </c>
      <c r="BL415" s="180">
        <v>1.03</v>
      </c>
      <c r="BM415" s="180">
        <v>1.03</v>
      </c>
      <c r="BO415" s="1"/>
      <c r="BP415" s="1"/>
      <c r="BQ415" s="1"/>
      <c r="BR415" s="1"/>
      <c r="BS415" s="1"/>
      <c r="BT415" s="1"/>
      <c r="BU415" s="1"/>
      <c r="BV415" s="1"/>
      <c r="BW415" s="1"/>
      <c r="BX415" s="1"/>
    </row>
    <row r="416" spans="1:76" ht="178.5" x14ac:dyDescent="0.25">
      <c r="A416"/>
      <c r="B416"/>
      <c r="C416"/>
      <c r="D416"/>
      <c r="E416"/>
      <c r="F416"/>
      <c r="G416"/>
      <c r="H416"/>
      <c r="I416"/>
      <c r="J416"/>
      <c r="BD416" s="176" t="s">
        <v>22</v>
      </c>
      <c r="BE416" s="177" t="s">
        <v>173</v>
      </c>
      <c r="BF416" s="176" t="s">
        <v>15</v>
      </c>
      <c r="BG416" s="176" t="s">
        <v>174</v>
      </c>
      <c r="BH416" s="422" t="s">
        <v>31</v>
      </c>
      <c r="BI416" s="422"/>
      <c r="BJ416" s="178" t="s">
        <v>18</v>
      </c>
      <c r="BK416" s="179">
        <v>1</v>
      </c>
      <c r="BL416" s="180">
        <v>0.63</v>
      </c>
      <c r="BM416" s="180">
        <v>0.63</v>
      </c>
      <c r="BO416" s="1"/>
      <c r="BP416" s="1"/>
      <c r="BQ416" s="1"/>
      <c r="BR416" s="1"/>
      <c r="BS416" s="1"/>
      <c r="BT416" s="1"/>
      <c r="BU416" s="1"/>
      <c r="BV416" s="1"/>
      <c r="BW416" s="1"/>
      <c r="BX416" s="1"/>
    </row>
    <row r="417" spans="1:76" ht="51" x14ac:dyDescent="0.25">
      <c r="A417"/>
      <c r="B417"/>
      <c r="C417"/>
      <c r="D417"/>
      <c r="E417"/>
      <c r="F417"/>
      <c r="G417"/>
      <c r="H417"/>
      <c r="I417"/>
      <c r="J417"/>
      <c r="BD417" s="176" t="s">
        <v>22</v>
      </c>
      <c r="BE417" s="177" t="s">
        <v>34</v>
      </c>
      <c r="BF417" s="176" t="s">
        <v>15</v>
      </c>
      <c r="BG417" s="176" t="s">
        <v>35</v>
      </c>
      <c r="BH417" s="422" t="s">
        <v>25</v>
      </c>
      <c r="BI417" s="422"/>
      <c r="BJ417" s="178" t="s">
        <v>18</v>
      </c>
      <c r="BK417" s="179">
        <v>1</v>
      </c>
      <c r="BL417" s="180">
        <v>0.55000000000000004</v>
      </c>
      <c r="BM417" s="180">
        <v>0.55000000000000004</v>
      </c>
      <c r="BO417" s="1"/>
      <c r="BP417" s="1"/>
      <c r="BQ417" s="1"/>
      <c r="BR417" s="1"/>
      <c r="BS417" s="1"/>
      <c r="BT417" s="1"/>
      <c r="BU417" s="1"/>
      <c r="BV417" s="1"/>
      <c r="BW417" s="1"/>
      <c r="BX417" s="1"/>
    </row>
    <row r="418" spans="1:76" ht="191.25" x14ac:dyDescent="0.25">
      <c r="A418"/>
      <c r="B418"/>
      <c r="C418"/>
      <c r="D418"/>
      <c r="E418"/>
      <c r="F418"/>
      <c r="G418"/>
      <c r="H418"/>
      <c r="I418"/>
      <c r="J418"/>
      <c r="BD418" s="176" t="s">
        <v>22</v>
      </c>
      <c r="BE418" s="177" t="s">
        <v>175</v>
      </c>
      <c r="BF418" s="176" t="s">
        <v>15</v>
      </c>
      <c r="BG418" s="176" t="s">
        <v>176</v>
      </c>
      <c r="BH418" s="422" t="s">
        <v>31</v>
      </c>
      <c r="BI418" s="422"/>
      <c r="BJ418" s="178" t="s">
        <v>18</v>
      </c>
      <c r="BK418" s="179">
        <v>1</v>
      </c>
      <c r="BL418" s="180">
        <v>0.01</v>
      </c>
      <c r="BM418" s="180">
        <v>0.01</v>
      </c>
      <c r="BO418" s="1"/>
      <c r="BP418" s="1"/>
      <c r="BQ418" s="1"/>
      <c r="BR418" s="1"/>
      <c r="BS418" s="1"/>
      <c r="BT418" s="1"/>
      <c r="BU418" s="1"/>
      <c r="BV418" s="1"/>
      <c r="BW418" s="1"/>
      <c r="BX418" s="1"/>
    </row>
    <row r="419" spans="1:76" ht="102" x14ac:dyDescent="0.25">
      <c r="A419"/>
      <c r="B419"/>
      <c r="C419"/>
      <c r="D419"/>
      <c r="E419"/>
      <c r="F419"/>
      <c r="G419"/>
      <c r="H419"/>
      <c r="I419"/>
      <c r="J419"/>
      <c r="BD419" s="176" t="s">
        <v>22</v>
      </c>
      <c r="BE419" s="177" t="s">
        <v>299</v>
      </c>
      <c r="BF419" s="176" t="s">
        <v>15</v>
      </c>
      <c r="BG419" s="176" t="s">
        <v>300</v>
      </c>
      <c r="BH419" s="422" t="s">
        <v>28</v>
      </c>
      <c r="BI419" s="422"/>
      <c r="BJ419" s="178" t="s">
        <v>18</v>
      </c>
      <c r="BK419" s="179">
        <v>1</v>
      </c>
      <c r="BL419" s="180">
        <v>15.98</v>
      </c>
      <c r="BM419" s="180">
        <v>15.98</v>
      </c>
      <c r="BO419" s="1"/>
      <c r="BP419" s="1"/>
      <c r="BQ419" s="1"/>
      <c r="BR419" s="1"/>
      <c r="BS419" s="1"/>
      <c r="BT419" s="1"/>
      <c r="BU419" s="1"/>
      <c r="BV419" s="1"/>
      <c r="BW419" s="1"/>
      <c r="BX419" s="1"/>
    </row>
    <row r="420" spans="1:76" ht="51" x14ac:dyDescent="0.25">
      <c r="A420"/>
      <c r="B420"/>
      <c r="C420"/>
      <c r="D420"/>
      <c r="E420"/>
      <c r="F420"/>
      <c r="G420"/>
      <c r="H420"/>
      <c r="I420"/>
      <c r="J420"/>
      <c r="BD420" s="176" t="s">
        <v>22</v>
      </c>
      <c r="BE420" s="177" t="s">
        <v>36</v>
      </c>
      <c r="BF420" s="176" t="s">
        <v>15</v>
      </c>
      <c r="BG420" s="176" t="s">
        <v>37</v>
      </c>
      <c r="BH420" s="422" t="s">
        <v>38</v>
      </c>
      <c r="BI420" s="422"/>
      <c r="BJ420" s="178" t="s">
        <v>18</v>
      </c>
      <c r="BK420" s="179">
        <v>1</v>
      </c>
      <c r="BL420" s="180">
        <v>0.06</v>
      </c>
      <c r="BM420" s="180">
        <v>0.06</v>
      </c>
      <c r="BO420" s="1"/>
      <c r="BP420" s="1"/>
      <c r="BQ420" s="1"/>
      <c r="BR420" s="1"/>
      <c r="BS420" s="1"/>
      <c r="BT420" s="1"/>
      <c r="BU420" s="1"/>
      <c r="BV420" s="1"/>
      <c r="BW420" s="1"/>
      <c r="BX420" s="1"/>
    </row>
    <row r="421" spans="1:76" ht="63.75" x14ac:dyDescent="0.25">
      <c r="A421"/>
      <c r="B421"/>
      <c r="C421"/>
      <c r="D421"/>
      <c r="E421"/>
      <c r="F421"/>
      <c r="G421"/>
      <c r="H421"/>
      <c r="I421"/>
      <c r="J421"/>
      <c r="BD421" s="176" t="s">
        <v>22</v>
      </c>
      <c r="BE421" s="177" t="s">
        <v>39</v>
      </c>
      <c r="BF421" s="176" t="s">
        <v>15</v>
      </c>
      <c r="BG421" s="176" t="s">
        <v>40</v>
      </c>
      <c r="BH421" s="422" t="s">
        <v>41</v>
      </c>
      <c r="BI421" s="422"/>
      <c r="BJ421" s="178" t="s">
        <v>18</v>
      </c>
      <c r="BK421" s="179">
        <v>1</v>
      </c>
      <c r="BL421" s="180">
        <v>0.79</v>
      </c>
      <c r="BM421" s="180">
        <v>0.79</v>
      </c>
      <c r="BO421" s="1"/>
      <c r="BP421" s="1"/>
      <c r="BQ421" s="1"/>
      <c r="BR421" s="1"/>
      <c r="BS421" s="1"/>
      <c r="BT421" s="1"/>
      <c r="BU421" s="1"/>
      <c r="BV421" s="1"/>
      <c r="BW421" s="1"/>
      <c r="BX421" s="1"/>
    </row>
    <row r="422" spans="1:76" ht="25.5" x14ac:dyDescent="0.25">
      <c r="A422"/>
      <c r="B422"/>
      <c r="C422"/>
      <c r="D422"/>
      <c r="E422"/>
      <c r="F422"/>
      <c r="G422"/>
      <c r="H422"/>
      <c r="I422"/>
      <c r="J422"/>
      <c r="BD422" s="181"/>
      <c r="BE422" s="181"/>
      <c r="BF422" s="181"/>
      <c r="BG422" s="181"/>
      <c r="BH422" s="181" t="s">
        <v>42</v>
      </c>
      <c r="BI422" s="182">
        <v>7.4813780000000003</v>
      </c>
      <c r="BJ422" s="181" t="s">
        <v>43</v>
      </c>
      <c r="BK422" s="182">
        <v>8.59</v>
      </c>
      <c r="BL422" s="181" t="s">
        <v>44</v>
      </c>
      <c r="BM422" s="182">
        <v>16.07</v>
      </c>
      <c r="BO422" s="1"/>
      <c r="BP422" s="1"/>
      <c r="BQ422" s="1"/>
      <c r="BR422" s="1"/>
      <c r="BS422" s="1"/>
      <c r="BT422" s="1"/>
      <c r="BU422" s="1"/>
      <c r="BV422" s="1"/>
      <c r="BW422" s="1"/>
      <c r="BX422" s="1"/>
    </row>
    <row r="423" spans="1:76" ht="26.25" thickBot="1" x14ac:dyDescent="0.3">
      <c r="A423"/>
      <c r="B423"/>
      <c r="C423"/>
      <c r="D423"/>
      <c r="E423"/>
      <c r="F423"/>
      <c r="G423"/>
      <c r="H423"/>
      <c r="I423"/>
      <c r="J423"/>
      <c r="BD423" s="181"/>
      <c r="BE423" s="181"/>
      <c r="BF423" s="181"/>
      <c r="BG423" s="181"/>
      <c r="BH423" s="181" t="s">
        <v>45</v>
      </c>
      <c r="BI423" s="182">
        <v>4.3</v>
      </c>
      <c r="BJ423" s="181"/>
      <c r="BK423" s="357" t="s">
        <v>46</v>
      </c>
      <c r="BL423" s="357"/>
      <c r="BM423" s="182">
        <v>23.44</v>
      </c>
      <c r="BO423" s="1"/>
      <c r="BP423" s="1"/>
      <c r="BQ423" s="1"/>
      <c r="BR423" s="1"/>
      <c r="BS423" s="1"/>
      <c r="BT423" s="1"/>
      <c r="BU423" s="1"/>
      <c r="BV423" s="1"/>
      <c r="BW423" s="1"/>
      <c r="BX423" s="1"/>
    </row>
    <row r="424" spans="1:76" ht="16.5" thickTop="1" x14ac:dyDescent="0.25">
      <c r="A424"/>
      <c r="B424"/>
      <c r="C424"/>
      <c r="D424"/>
      <c r="E424"/>
      <c r="F424"/>
      <c r="G424"/>
      <c r="H424"/>
      <c r="I424"/>
      <c r="J424"/>
      <c r="BD424" s="183"/>
      <c r="BE424" s="183"/>
      <c r="BF424" s="183"/>
      <c r="BG424" s="183"/>
      <c r="BH424" s="183"/>
      <c r="BI424" s="183"/>
      <c r="BJ424" s="183"/>
      <c r="BK424" s="183"/>
      <c r="BL424" s="183"/>
      <c r="BM424" s="183"/>
      <c r="BO424" s="1"/>
      <c r="BP424" s="1"/>
      <c r="BQ424" s="1"/>
      <c r="BR424" s="1"/>
      <c r="BS424" s="1"/>
      <c r="BT424" s="1"/>
      <c r="BU424" s="1"/>
      <c r="BV424" s="1"/>
      <c r="BW424" s="1"/>
      <c r="BX424" s="1"/>
    </row>
    <row r="425" spans="1:76" ht="30" x14ac:dyDescent="0.25">
      <c r="A425"/>
      <c r="B425"/>
      <c r="C425"/>
      <c r="D425"/>
      <c r="E425"/>
      <c r="F425"/>
      <c r="G425"/>
      <c r="H425"/>
      <c r="I425"/>
      <c r="J425"/>
      <c r="BD425" s="163" t="s">
        <v>209</v>
      </c>
      <c r="BE425" s="164" t="s">
        <v>5</v>
      </c>
      <c r="BF425" s="163" t="s">
        <v>6</v>
      </c>
      <c r="BG425" s="163" t="s">
        <v>7</v>
      </c>
      <c r="BH425" s="423" t="s">
        <v>8</v>
      </c>
      <c r="BI425" s="423"/>
      <c r="BJ425" s="165" t="s">
        <v>9</v>
      </c>
      <c r="BK425" s="164" t="s">
        <v>10</v>
      </c>
      <c r="BL425" s="164" t="s">
        <v>11</v>
      </c>
      <c r="BM425" s="164" t="s">
        <v>12</v>
      </c>
      <c r="BO425" s="1"/>
      <c r="BP425" s="1"/>
      <c r="BQ425" s="1"/>
      <c r="BR425" s="1"/>
      <c r="BS425" s="1"/>
      <c r="BT425" s="1"/>
      <c r="BU425" s="1"/>
      <c r="BV425" s="1"/>
      <c r="BW425" s="1"/>
      <c r="BX425" s="1"/>
    </row>
    <row r="426" spans="1:76" ht="102" x14ac:dyDescent="0.25">
      <c r="A426"/>
      <c r="B426"/>
      <c r="C426"/>
      <c r="D426"/>
      <c r="E426"/>
      <c r="F426"/>
      <c r="G426"/>
      <c r="H426"/>
      <c r="I426"/>
      <c r="J426"/>
      <c r="BD426" s="166" t="s">
        <v>13</v>
      </c>
      <c r="BE426" s="167" t="s">
        <v>309</v>
      </c>
      <c r="BF426" s="166" t="s">
        <v>15</v>
      </c>
      <c r="BG426" s="166" t="s">
        <v>310</v>
      </c>
      <c r="BH426" s="421" t="s">
        <v>17</v>
      </c>
      <c r="BI426" s="421"/>
      <c r="BJ426" s="168" t="s">
        <v>18</v>
      </c>
      <c r="BK426" s="169">
        <v>1</v>
      </c>
      <c r="BL426" s="170">
        <v>21.24</v>
      </c>
      <c r="BM426" s="170">
        <v>21.24</v>
      </c>
      <c r="BO426" s="1"/>
      <c r="BP426" s="1"/>
      <c r="BQ426" s="1"/>
      <c r="BR426" s="1"/>
      <c r="BS426" s="1"/>
      <c r="BT426" s="1"/>
      <c r="BU426" s="1"/>
      <c r="BV426" s="1"/>
      <c r="BW426" s="1"/>
      <c r="BX426" s="1"/>
    </row>
    <row r="427" spans="1:76" ht="178.5" x14ac:dyDescent="0.25">
      <c r="A427"/>
      <c r="B427"/>
      <c r="C427"/>
      <c r="D427"/>
      <c r="E427"/>
      <c r="F427"/>
      <c r="G427"/>
      <c r="H427"/>
      <c r="I427"/>
      <c r="J427"/>
      <c r="BD427" s="171" t="s">
        <v>19</v>
      </c>
      <c r="BE427" s="172" t="s">
        <v>311</v>
      </c>
      <c r="BF427" s="171" t="s">
        <v>15</v>
      </c>
      <c r="BG427" s="171" t="s">
        <v>312</v>
      </c>
      <c r="BH427" s="427" t="s">
        <v>17</v>
      </c>
      <c r="BI427" s="427"/>
      <c r="BJ427" s="173" t="s">
        <v>18</v>
      </c>
      <c r="BK427" s="174">
        <v>1</v>
      </c>
      <c r="BL427" s="175">
        <v>0.25</v>
      </c>
      <c r="BM427" s="175">
        <v>0.25</v>
      </c>
      <c r="BO427" s="1"/>
      <c r="BP427" s="1"/>
      <c r="BQ427" s="1"/>
      <c r="BR427" s="1"/>
      <c r="BS427" s="1"/>
      <c r="BT427" s="1"/>
      <c r="BU427" s="1"/>
      <c r="BV427" s="1"/>
      <c r="BW427" s="1"/>
      <c r="BX427" s="1"/>
    </row>
    <row r="428" spans="1:76" ht="63.75" x14ac:dyDescent="0.25">
      <c r="A428"/>
      <c r="B428"/>
      <c r="C428"/>
      <c r="D428"/>
      <c r="E428"/>
      <c r="F428"/>
      <c r="G428"/>
      <c r="H428"/>
      <c r="I428"/>
      <c r="J428"/>
      <c r="BD428" s="176" t="s">
        <v>22</v>
      </c>
      <c r="BE428" s="177" t="s">
        <v>23</v>
      </c>
      <c r="BF428" s="176" t="s">
        <v>15</v>
      </c>
      <c r="BG428" s="176" t="s">
        <v>24</v>
      </c>
      <c r="BH428" s="422" t="s">
        <v>25</v>
      </c>
      <c r="BI428" s="422"/>
      <c r="BJ428" s="178" t="s">
        <v>18</v>
      </c>
      <c r="BK428" s="179">
        <v>1</v>
      </c>
      <c r="BL428" s="180">
        <v>1.03</v>
      </c>
      <c r="BM428" s="180">
        <v>1.03</v>
      </c>
      <c r="BO428" s="1"/>
      <c r="BP428" s="1"/>
      <c r="BQ428" s="1"/>
      <c r="BR428" s="1"/>
      <c r="BS428" s="1"/>
      <c r="BT428" s="1"/>
      <c r="BU428" s="1"/>
      <c r="BV428" s="1"/>
      <c r="BW428" s="1"/>
      <c r="BX428" s="1"/>
    </row>
    <row r="429" spans="1:76" ht="153" x14ac:dyDescent="0.25">
      <c r="A429"/>
      <c r="B429"/>
      <c r="C429"/>
      <c r="D429"/>
      <c r="E429"/>
      <c r="F429"/>
      <c r="G429"/>
      <c r="H429"/>
      <c r="I429"/>
      <c r="J429"/>
      <c r="BD429" s="176" t="s">
        <v>22</v>
      </c>
      <c r="BE429" s="177" t="s">
        <v>29</v>
      </c>
      <c r="BF429" s="176" t="s">
        <v>15</v>
      </c>
      <c r="BG429" s="176" t="s">
        <v>30</v>
      </c>
      <c r="BH429" s="422" t="s">
        <v>31</v>
      </c>
      <c r="BI429" s="422"/>
      <c r="BJ429" s="178" t="s">
        <v>18</v>
      </c>
      <c r="BK429" s="179">
        <v>1</v>
      </c>
      <c r="BL429" s="180">
        <v>0.95</v>
      </c>
      <c r="BM429" s="180">
        <v>0.95</v>
      </c>
      <c r="BO429" s="1"/>
      <c r="BP429" s="1"/>
      <c r="BQ429" s="1"/>
      <c r="BR429" s="1"/>
      <c r="BS429" s="1"/>
      <c r="BT429" s="1"/>
      <c r="BU429" s="1"/>
      <c r="BV429" s="1"/>
      <c r="BW429" s="1"/>
      <c r="BX429" s="1"/>
    </row>
    <row r="430" spans="1:76" ht="51" x14ac:dyDescent="0.25">
      <c r="A430"/>
      <c r="B430"/>
      <c r="C430"/>
      <c r="D430"/>
      <c r="E430"/>
      <c r="F430"/>
      <c r="G430"/>
      <c r="H430"/>
      <c r="I430"/>
      <c r="J430"/>
      <c r="BD430" s="176" t="s">
        <v>22</v>
      </c>
      <c r="BE430" s="177" t="s">
        <v>34</v>
      </c>
      <c r="BF430" s="176" t="s">
        <v>15</v>
      </c>
      <c r="BG430" s="176" t="s">
        <v>35</v>
      </c>
      <c r="BH430" s="422" t="s">
        <v>25</v>
      </c>
      <c r="BI430" s="422"/>
      <c r="BJ430" s="178" t="s">
        <v>18</v>
      </c>
      <c r="BK430" s="179">
        <v>1</v>
      </c>
      <c r="BL430" s="180">
        <v>0.55000000000000004</v>
      </c>
      <c r="BM430" s="180">
        <v>0.55000000000000004</v>
      </c>
      <c r="BO430" s="1"/>
      <c r="BP430" s="1"/>
      <c r="BQ430" s="1"/>
      <c r="BR430" s="1"/>
      <c r="BS430" s="1"/>
      <c r="BT430" s="1"/>
      <c r="BU430" s="1"/>
      <c r="BV430" s="1"/>
      <c r="BW430" s="1"/>
      <c r="BX430" s="1"/>
    </row>
    <row r="431" spans="1:76" ht="38.25" x14ac:dyDescent="0.25">
      <c r="A431"/>
      <c r="B431"/>
      <c r="C431"/>
      <c r="D431"/>
      <c r="E431"/>
      <c r="F431"/>
      <c r="G431"/>
      <c r="H431"/>
      <c r="I431"/>
      <c r="J431"/>
      <c r="BD431" s="176" t="s">
        <v>22</v>
      </c>
      <c r="BE431" s="177" t="s">
        <v>313</v>
      </c>
      <c r="BF431" s="176" t="s">
        <v>15</v>
      </c>
      <c r="BG431" s="176" t="s">
        <v>314</v>
      </c>
      <c r="BH431" s="422" t="s">
        <v>28</v>
      </c>
      <c r="BI431" s="422"/>
      <c r="BJ431" s="178" t="s">
        <v>18</v>
      </c>
      <c r="BK431" s="179">
        <v>1</v>
      </c>
      <c r="BL431" s="180">
        <v>17.03</v>
      </c>
      <c r="BM431" s="180">
        <v>17.03</v>
      </c>
      <c r="BO431" s="1"/>
      <c r="BP431" s="1"/>
      <c r="BQ431" s="1"/>
      <c r="BR431" s="1"/>
      <c r="BS431" s="1"/>
      <c r="BT431" s="1"/>
      <c r="BU431" s="1"/>
      <c r="BV431" s="1"/>
      <c r="BW431" s="1"/>
      <c r="BX431" s="1"/>
    </row>
    <row r="432" spans="1:76" ht="165.75" x14ac:dyDescent="0.25">
      <c r="A432"/>
      <c r="B432"/>
      <c r="C432"/>
      <c r="D432"/>
      <c r="E432"/>
      <c r="F432"/>
      <c r="G432"/>
      <c r="H432"/>
      <c r="I432"/>
      <c r="J432"/>
      <c r="BD432" s="176" t="s">
        <v>22</v>
      </c>
      <c r="BE432" s="177" t="s">
        <v>32</v>
      </c>
      <c r="BF432" s="176" t="s">
        <v>15</v>
      </c>
      <c r="BG432" s="176" t="s">
        <v>33</v>
      </c>
      <c r="BH432" s="422" t="s">
        <v>31</v>
      </c>
      <c r="BI432" s="422"/>
      <c r="BJ432" s="178" t="s">
        <v>18</v>
      </c>
      <c r="BK432" s="179">
        <v>1</v>
      </c>
      <c r="BL432" s="180">
        <v>0.57999999999999996</v>
      </c>
      <c r="BM432" s="180">
        <v>0.57999999999999996</v>
      </c>
      <c r="BO432" s="1"/>
      <c r="BP432" s="1"/>
      <c r="BQ432" s="1"/>
      <c r="BR432" s="1"/>
      <c r="BS432" s="1"/>
      <c r="BT432" s="1"/>
      <c r="BU432" s="1"/>
      <c r="BV432" s="1"/>
      <c r="BW432" s="1"/>
      <c r="BX432" s="1"/>
    </row>
    <row r="433" spans="1:76" ht="51" x14ac:dyDescent="0.25">
      <c r="A433"/>
      <c r="B433"/>
      <c r="C433"/>
      <c r="D433"/>
      <c r="E433"/>
      <c r="F433"/>
      <c r="G433"/>
      <c r="H433"/>
      <c r="I433"/>
      <c r="J433"/>
      <c r="BD433" s="176" t="s">
        <v>22</v>
      </c>
      <c r="BE433" s="177" t="s">
        <v>36</v>
      </c>
      <c r="BF433" s="176" t="s">
        <v>15</v>
      </c>
      <c r="BG433" s="176" t="s">
        <v>37</v>
      </c>
      <c r="BH433" s="422" t="s">
        <v>38</v>
      </c>
      <c r="BI433" s="422"/>
      <c r="BJ433" s="178" t="s">
        <v>18</v>
      </c>
      <c r="BK433" s="179">
        <v>1</v>
      </c>
      <c r="BL433" s="180">
        <v>0.06</v>
      </c>
      <c r="BM433" s="180">
        <v>0.06</v>
      </c>
      <c r="BO433" s="1"/>
      <c r="BP433" s="1"/>
      <c r="BQ433" s="1"/>
      <c r="BR433" s="1"/>
      <c r="BS433" s="1"/>
      <c r="BT433" s="1"/>
      <c r="BU433" s="1"/>
      <c r="BV433" s="1"/>
      <c r="BW433" s="1"/>
      <c r="BX433" s="1"/>
    </row>
    <row r="434" spans="1:76" ht="63.75" x14ac:dyDescent="0.25">
      <c r="A434"/>
      <c r="B434"/>
      <c r="C434"/>
      <c r="D434"/>
      <c r="E434"/>
      <c r="F434"/>
      <c r="G434"/>
      <c r="H434"/>
      <c r="I434"/>
      <c r="J434"/>
      <c r="BD434" s="176" t="s">
        <v>22</v>
      </c>
      <c r="BE434" s="177" t="s">
        <v>39</v>
      </c>
      <c r="BF434" s="176" t="s">
        <v>15</v>
      </c>
      <c r="BG434" s="176" t="s">
        <v>40</v>
      </c>
      <c r="BH434" s="422" t="s">
        <v>41</v>
      </c>
      <c r="BI434" s="422"/>
      <c r="BJ434" s="178" t="s">
        <v>18</v>
      </c>
      <c r="BK434" s="179">
        <v>1</v>
      </c>
      <c r="BL434" s="180">
        <v>0.79</v>
      </c>
      <c r="BM434" s="180">
        <v>0.79</v>
      </c>
      <c r="BO434" s="1"/>
      <c r="BP434" s="1"/>
      <c r="BQ434" s="1"/>
      <c r="BR434" s="1"/>
      <c r="BS434" s="1"/>
      <c r="BT434" s="1"/>
      <c r="BU434" s="1"/>
      <c r="BV434" s="1"/>
      <c r="BW434" s="1"/>
      <c r="BX434" s="1"/>
    </row>
    <row r="435" spans="1:76" ht="25.5" x14ac:dyDescent="0.25">
      <c r="A435"/>
      <c r="B435"/>
      <c r="C435"/>
      <c r="D435"/>
      <c r="E435"/>
      <c r="F435"/>
      <c r="G435"/>
      <c r="H435"/>
      <c r="I435"/>
      <c r="J435"/>
      <c r="BD435" s="181"/>
      <c r="BE435" s="181"/>
      <c r="BF435" s="181"/>
      <c r="BG435" s="181"/>
      <c r="BH435" s="181" t="s">
        <v>42</v>
      </c>
      <c r="BI435" s="182">
        <v>8.0446927000000006</v>
      </c>
      <c r="BJ435" s="181" t="s">
        <v>43</v>
      </c>
      <c r="BK435" s="182">
        <v>9.24</v>
      </c>
      <c r="BL435" s="181" t="s">
        <v>44</v>
      </c>
      <c r="BM435" s="182">
        <v>17.28</v>
      </c>
      <c r="BO435" s="1"/>
      <c r="BP435" s="1"/>
      <c r="BQ435" s="1"/>
      <c r="BR435" s="1"/>
      <c r="BS435" s="1"/>
      <c r="BT435" s="1"/>
      <c r="BU435" s="1"/>
      <c r="BV435" s="1"/>
      <c r="BW435" s="1"/>
      <c r="BX435" s="1"/>
    </row>
    <row r="436" spans="1:76" ht="26.25" thickBot="1" x14ac:dyDescent="0.3">
      <c r="A436"/>
      <c r="B436"/>
      <c r="C436"/>
      <c r="D436"/>
      <c r="E436"/>
      <c r="F436"/>
      <c r="G436"/>
      <c r="H436"/>
      <c r="I436"/>
      <c r="J436"/>
      <c r="BD436" s="181"/>
      <c r="BE436" s="181"/>
      <c r="BF436" s="181"/>
      <c r="BG436" s="181"/>
      <c r="BH436" s="181" t="s">
        <v>45</v>
      </c>
      <c r="BI436" s="182">
        <v>4.7699999999999996</v>
      </c>
      <c r="BJ436" s="181"/>
      <c r="BK436" s="357" t="s">
        <v>46</v>
      </c>
      <c r="BL436" s="357"/>
      <c r="BM436" s="182">
        <v>26.01</v>
      </c>
      <c r="BO436" s="1"/>
      <c r="BP436" s="1"/>
      <c r="BQ436" s="1"/>
      <c r="BR436" s="1"/>
      <c r="BS436" s="1"/>
      <c r="BT436" s="1"/>
      <c r="BU436" s="1"/>
      <c r="BV436" s="1"/>
      <c r="BW436" s="1"/>
      <c r="BX436" s="1"/>
    </row>
    <row r="437" spans="1:76" ht="16.5" thickTop="1" x14ac:dyDescent="0.25">
      <c r="A437"/>
      <c r="B437"/>
      <c r="C437"/>
      <c r="D437"/>
      <c r="E437"/>
      <c r="F437"/>
      <c r="G437"/>
      <c r="H437"/>
      <c r="I437"/>
      <c r="J437"/>
      <c r="BD437" s="183"/>
      <c r="BE437" s="183"/>
      <c r="BF437" s="183"/>
      <c r="BG437" s="183"/>
      <c r="BH437" s="183"/>
      <c r="BI437" s="183"/>
      <c r="BJ437" s="183"/>
      <c r="BK437" s="183"/>
      <c r="BL437" s="183"/>
      <c r="BM437" s="183"/>
      <c r="BO437" s="1"/>
      <c r="BP437" s="1"/>
      <c r="BQ437" s="1"/>
      <c r="BR437" s="1"/>
      <c r="BS437" s="1"/>
      <c r="BT437" s="1"/>
      <c r="BU437" s="1"/>
      <c r="BV437" s="1"/>
      <c r="BW437" s="1"/>
      <c r="BX437" s="1"/>
    </row>
    <row r="438" spans="1:76" ht="30" x14ac:dyDescent="0.25">
      <c r="A438"/>
      <c r="B438"/>
      <c r="C438"/>
      <c r="D438"/>
      <c r="E438"/>
      <c r="F438"/>
      <c r="G438"/>
      <c r="H438"/>
      <c r="I438"/>
      <c r="J438"/>
      <c r="BD438" s="163" t="s">
        <v>216</v>
      </c>
      <c r="BE438" s="164" t="s">
        <v>5</v>
      </c>
      <c r="BF438" s="163" t="s">
        <v>6</v>
      </c>
      <c r="BG438" s="163" t="s">
        <v>7</v>
      </c>
      <c r="BH438" s="423" t="s">
        <v>8</v>
      </c>
      <c r="BI438" s="423"/>
      <c r="BJ438" s="165" t="s">
        <v>9</v>
      </c>
      <c r="BK438" s="164" t="s">
        <v>10</v>
      </c>
      <c r="BL438" s="164" t="s">
        <v>11</v>
      </c>
      <c r="BM438" s="164" t="s">
        <v>12</v>
      </c>
      <c r="BO438" s="1"/>
      <c r="BP438" s="1"/>
      <c r="BQ438" s="1"/>
      <c r="BR438" s="1"/>
      <c r="BS438" s="1"/>
      <c r="BT438" s="1"/>
      <c r="BU438" s="1"/>
      <c r="BV438" s="1"/>
      <c r="BW438" s="1"/>
      <c r="BX438" s="1"/>
    </row>
    <row r="439" spans="1:76" ht="89.25" x14ac:dyDescent="0.25">
      <c r="A439"/>
      <c r="B439"/>
      <c r="C439"/>
      <c r="D439"/>
      <c r="E439"/>
      <c r="F439"/>
      <c r="G439"/>
      <c r="H439"/>
      <c r="I439"/>
      <c r="J439"/>
      <c r="BD439" s="166" t="s">
        <v>13</v>
      </c>
      <c r="BE439" s="167" t="s">
        <v>316</v>
      </c>
      <c r="BF439" s="166" t="s">
        <v>15</v>
      </c>
      <c r="BG439" s="166" t="s">
        <v>317</v>
      </c>
      <c r="BH439" s="421" t="s">
        <v>17</v>
      </c>
      <c r="BI439" s="421"/>
      <c r="BJ439" s="168" t="s">
        <v>18</v>
      </c>
      <c r="BK439" s="169">
        <v>1</v>
      </c>
      <c r="BL439" s="170">
        <v>17.93</v>
      </c>
      <c r="BM439" s="170">
        <v>17.93</v>
      </c>
      <c r="BO439" s="1"/>
      <c r="BP439" s="1"/>
      <c r="BQ439" s="1"/>
      <c r="BR439" s="1"/>
      <c r="BS439" s="1"/>
      <c r="BT439" s="1"/>
      <c r="BU439" s="1"/>
      <c r="BV439" s="1"/>
      <c r="BW439" s="1"/>
      <c r="BX439" s="1"/>
    </row>
    <row r="440" spans="1:76" ht="165.75" x14ac:dyDescent="0.25">
      <c r="A440"/>
      <c r="B440"/>
      <c r="C440"/>
      <c r="D440"/>
      <c r="E440"/>
      <c r="F440"/>
      <c r="G440"/>
      <c r="H440"/>
      <c r="I440"/>
      <c r="J440"/>
      <c r="BD440" s="171" t="s">
        <v>19</v>
      </c>
      <c r="BE440" s="172" t="s">
        <v>318</v>
      </c>
      <c r="BF440" s="171" t="s">
        <v>15</v>
      </c>
      <c r="BG440" s="171" t="s">
        <v>319</v>
      </c>
      <c r="BH440" s="427" t="s">
        <v>17</v>
      </c>
      <c r="BI440" s="427"/>
      <c r="BJ440" s="173" t="s">
        <v>18</v>
      </c>
      <c r="BK440" s="174">
        <v>1</v>
      </c>
      <c r="BL440" s="175">
        <v>0.14000000000000001</v>
      </c>
      <c r="BM440" s="175">
        <v>0.14000000000000001</v>
      </c>
      <c r="BO440" s="1"/>
      <c r="BP440" s="1"/>
      <c r="BQ440" s="1"/>
      <c r="BR440" s="1"/>
      <c r="BS440" s="1"/>
      <c r="BT440" s="1"/>
      <c r="BU440" s="1"/>
      <c r="BV440" s="1"/>
      <c r="BW440" s="1"/>
      <c r="BX440" s="1"/>
    </row>
    <row r="441" spans="1:76" ht="63.75" x14ac:dyDescent="0.25">
      <c r="A441"/>
      <c r="B441"/>
      <c r="C441"/>
      <c r="D441"/>
      <c r="E441"/>
      <c r="F441"/>
      <c r="G441"/>
      <c r="H441"/>
      <c r="I441"/>
      <c r="J441"/>
      <c r="BD441" s="176" t="s">
        <v>22</v>
      </c>
      <c r="BE441" s="177" t="s">
        <v>23</v>
      </c>
      <c r="BF441" s="176" t="s">
        <v>15</v>
      </c>
      <c r="BG441" s="176" t="s">
        <v>24</v>
      </c>
      <c r="BH441" s="422" t="s">
        <v>25</v>
      </c>
      <c r="BI441" s="422"/>
      <c r="BJ441" s="178" t="s">
        <v>18</v>
      </c>
      <c r="BK441" s="179">
        <v>1</v>
      </c>
      <c r="BL441" s="180">
        <v>1.03</v>
      </c>
      <c r="BM441" s="180">
        <v>1.03</v>
      </c>
      <c r="BO441" s="1"/>
      <c r="BP441" s="1"/>
      <c r="BQ441" s="1"/>
      <c r="BR441" s="1"/>
      <c r="BS441" s="1"/>
      <c r="BT441" s="1"/>
      <c r="BU441" s="1"/>
      <c r="BV441" s="1"/>
      <c r="BW441" s="1"/>
      <c r="BX441" s="1"/>
    </row>
    <row r="442" spans="1:76" ht="153" x14ac:dyDescent="0.25">
      <c r="A442"/>
      <c r="B442"/>
      <c r="C442"/>
      <c r="D442"/>
      <c r="E442"/>
      <c r="F442"/>
      <c r="G442"/>
      <c r="H442"/>
      <c r="I442"/>
      <c r="J442"/>
      <c r="BD442" s="176" t="s">
        <v>22</v>
      </c>
      <c r="BE442" s="177" t="s">
        <v>29</v>
      </c>
      <c r="BF442" s="176" t="s">
        <v>15</v>
      </c>
      <c r="BG442" s="176" t="s">
        <v>30</v>
      </c>
      <c r="BH442" s="422" t="s">
        <v>31</v>
      </c>
      <c r="BI442" s="422"/>
      <c r="BJ442" s="178" t="s">
        <v>18</v>
      </c>
      <c r="BK442" s="179">
        <v>1</v>
      </c>
      <c r="BL442" s="180">
        <v>0.95</v>
      </c>
      <c r="BM442" s="180">
        <v>0.95</v>
      </c>
      <c r="BO442" s="1"/>
      <c r="BP442" s="1"/>
      <c r="BQ442" s="1"/>
      <c r="BR442" s="1"/>
      <c r="BS442" s="1"/>
      <c r="BT442" s="1"/>
      <c r="BU442" s="1"/>
      <c r="BV442" s="1"/>
      <c r="BW442" s="1"/>
      <c r="BX442" s="1"/>
    </row>
    <row r="443" spans="1:76" ht="51" x14ac:dyDescent="0.25">
      <c r="A443"/>
      <c r="B443"/>
      <c r="C443"/>
      <c r="D443"/>
      <c r="E443"/>
      <c r="F443"/>
      <c r="G443"/>
      <c r="H443"/>
      <c r="I443"/>
      <c r="J443"/>
      <c r="BD443" s="176" t="s">
        <v>22</v>
      </c>
      <c r="BE443" s="177" t="s">
        <v>34</v>
      </c>
      <c r="BF443" s="176" t="s">
        <v>15</v>
      </c>
      <c r="BG443" s="176" t="s">
        <v>35</v>
      </c>
      <c r="BH443" s="422" t="s">
        <v>25</v>
      </c>
      <c r="BI443" s="422"/>
      <c r="BJ443" s="178" t="s">
        <v>18</v>
      </c>
      <c r="BK443" s="179">
        <v>1</v>
      </c>
      <c r="BL443" s="180">
        <v>0.55000000000000004</v>
      </c>
      <c r="BM443" s="180">
        <v>0.55000000000000004</v>
      </c>
      <c r="BO443" s="1"/>
      <c r="BP443" s="1"/>
      <c r="BQ443" s="1"/>
      <c r="BR443" s="1"/>
      <c r="BS443" s="1"/>
      <c r="BT443" s="1"/>
      <c r="BU443" s="1"/>
      <c r="BV443" s="1"/>
      <c r="BW443" s="1"/>
      <c r="BX443" s="1"/>
    </row>
    <row r="444" spans="1:76" ht="165.75" x14ac:dyDescent="0.25">
      <c r="A444"/>
      <c r="B444"/>
      <c r="C444"/>
      <c r="D444"/>
      <c r="E444"/>
      <c r="F444"/>
      <c r="G444"/>
      <c r="H444"/>
      <c r="I444"/>
      <c r="J444"/>
      <c r="BD444" s="176" t="s">
        <v>22</v>
      </c>
      <c r="BE444" s="177" t="s">
        <v>32</v>
      </c>
      <c r="BF444" s="176" t="s">
        <v>15</v>
      </c>
      <c r="BG444" s="176" t="s">
        <v>33</v>
      </c>
      <c r="BH444" s="422" t="s">
        <v>31</v>
      </c>
      <c r="BI444" s="422"/>
      <c r="BJ444" s="178" t="s">
        <v>18</v>
      </c>
      <c r="BK444" s="179">
        <v>1</v>
      </c>
      <c r="BL444" s="180">
        <v>0.57999999999999996</v>
      </c>
      <c r="BM444" s="180">
        <v>0.57999999999999996</v>
      </c>
      <c r="BO444" s="1"/>
      <c r="BP444" s="1"/>
      <c r="BQ444" s="1"/>
      <c r="BR444" s="1"/>
      <c r="BS444" s="1"/>
      <c r="BT444" s="1"/>
      <c r="BU444" s="1"/>
      <c r="BV444" s="1"/>
      <c r="BW444" s="1"/>
      <c r="BX444" s="1"/>
    </row>
    <row r="445" spans="1:76" ht="51" x14ac:dyDescent="0.25">
      <c r="A445"/>
      <c r="B445"/>
      <c r="C445"/>
      <c r="D445"/>
      <c r="E445"/>
      <c r="F445"/>
      <c r="G445"/>
      <c r="H445"/>
      <c r="I445"/>
      <c r="J445"/>
      <c r="BD445" s="176" t="s">
        <v>22</v>
      </c>
      <c r="BE445" s="177" t="s">
        <v>36</v>
      </c>
      <c r="BF445" s="176" t="s">
        <v>15</v>
      </c>
      <c r="BG445" s="176" t="s">
        <v>37</v>
      </c>
      <c r="BH445" s="422" t="s">
        <v>38</v>
      </c>
      <c r="BI445" s="422"/>
      <c r="BJ445" s="178" t="s">
        <v>18</v>
      </c>
      <c r="BK445" s="179">
        <v>1</v>
      </c>
      <c r="BL445" s="180">
        <v>0.06</v>
      </c>
      <c r="BM445" s="180">
        <v>0.06</v>
      </c>
      <c r="BO445" s="1"/>
      <c r="BP445" s="1"/>
      <c r="BQ445" s="1"/>
      <c r="BR445" s="1"/>
      <c r="BS445" s="1"/>
      <c r="BT445" s="1"/>
      <c r="BU445" s="1"/>
      <c r="BV445" s="1"/>
      <c r="BW445" s="1"/>
      <c r="BX445" s="1"/>
    </row>
    <row r="446" spans="1:76" ht="63.75" x14ac:dyDescent="0.25">
      <c r="A446"/>
      <c r="B446"/>
      <c r="C446"/>
      <c r="D446"/>
      <c r="E446"/>
      <c r="F446"/>
      <c r="G446"/>
      <c r="H446"/>
      <c r="I446"/>
      <c r="J446"/>
      <c r="BD446" s="176" t="s">
        <v>22</v>
      </c>
      <c r="BE446" s="177" t="s">
        <v>39</v>
      </c>
      <c r="BF446" s="176" t="s">
        <v>15</v>
      </c>
      <c r="BG446" s="176" t="s">
        <v>40</v>
      </c>
      <c r="BH446" s="422" t="s">
        <v>41</v>
      </c>
      <c r="BI446" s="422"/>
      <c r="BJ446" s="178" t="s">
        <v>18</v>
      </c>
      <c r="BK446" s="179">
        <v>1</v>
      </c>
      <c r="BL446" s="180">
        <v>0.79</v>
      </c>
      <c r="BM446" s="180">
        <v>0.79</v>
      </c>
      <c r="BO446" s="1"/>
      <c r="BP446" s="1"/>
      <c r="BQ446" s="1"/>
      <c r="BR446" s="1"/>
      <c r="BS446" s="1"/>
      <c r="BT446" s="1"/>
      <c r="BU446" s="1"/>
      <c r="BV446" s="1"/>
      <c r="BW446" s="1"/>
      <c r="BX446" s="1"/>
    </row>
    <row r="447" spans="1:76" ht="25.5" x14ac:dyDescent="0.25">
      <c r="A447"/>
      <c r="B447"/>
      <c r="C447"/>
      <c r="D447"/>
      <c r="E447"/>
      <c r="F447"/>
      <c r="G447"/>
      <c r="H447"/>
      <c r="I447"/>
      <c r="J447"/>
      <c r="BD447" s="176" t="s">
        <v>22</v>
      </c>
      <c r="BE447" s="177" t="s">
        <v>320</v>
      </c>
      <c r="BF447" s="176" t="s">
        <v>15</v>
      </c>
      <c r="BG447" s="176" t="s">
        <v>321</v>
      </c>
      <c r="BH447" s="422" t="s">
        <v>28</v>
      </c>
      <c r="BI447" s="422"/>
      <c r="BJ447" s="178" t="s">
        <v>18</v>
      </c>
      <c r="BK447" s="179">
        <v>1</v>
      </c>
      <c r="BL447" s="180">
        <v>13.83</v>
      </c>
      <c r="BM447" s="180">
        <v>13.83</v>
      </c>
      <c r="BO447" s="1"/>
      <c r="BP447" s="1"/>
      <c r="BQ447" s="1"/>
      <c r="BR447" s="1"/>
      <c r="BS447" s="1"/>
      <c r="BT447" s="1"/>
      <c r="BU447" s="1"/>
      <c r="BV447" s="1"/>
      <c r="BW447" s="1"/>
      <c r="BX447" s="1"/>
    </row>
    <row r="448" spans="1:76" ht="25.5" x14ac:dyDescent="0.25">
      <c r="A448"/>
      <c r="B448"/>
      <c r="C448"/>
      <c r="D448"/>
      <c r="E448"/>
      <c r="F448"/>
      <c r="G448"/>
      <c r="H448"/>
      <c r="I448"/>
      <c r="J448"/>
      <c r="BD448" s="181"/>
      <c r="BE448" s="181"/>
      <c r="BF448" s="181"/>
      <c r="BG448" s="181"/>
      <c r="BH448" s="181" t="s">
        <v>42</v>
      </c>
      <c r="BI448" s="182">
        <v>6.5037244000000003</v>
      </c>
      <c r="BJ448" s="181" t="s">
        <v>43</v>
      </c>
      <c r="BK448" s="182">
        <v>7.47</v>
      </c>
      <c r="BL448" s="181" t="s">
        <v>44</v>
      </c>
      <c r="BM448" s="182">
        <v>13.97</v>
      </c>
      <c r="BO448" s="1"/>
      <c r="BP448" s="1"/>
      <c r="BQ448" s="1"/>
      <c r="BR448" s="1"/>
      <c r="BS448" s="1"/>
      <c r="BT448" s="1"/>
      <c r="BU448" s="1"/>
      <c r="BV448" s="1"/>
      <c r="BW448" s="1"/>
      <c r="BX448" s="1"/>
    </row>
    <row r="449" spans="1:76" ht="26.25" thickBot="1" x14ac:dyDescent="0.3">
      <c r="A449"/>
      <c r="B449"/>
      <c r="C449"/>
      <c r="D449"/>
      <c r="E449"/>
      <c r="F449"/>
      <c r="G449"/>
      <c r="H449"/>
      <c r="I449"/>
      <c r="J449"/>
      <c r="BD449" s="181"/>
      <c r="BE449" s="181"/>
      <c r="BF449" s="181"/>
      <c r="BG449" s="181"/>
      <c r="BH449" s="181" t="s">
        <v>45</v>
      </c>
      <c r="BI449" s="182">
        <v>4.03</v>
      </c>
      <c r="BJ449" s="181"/>
      <c r="BK449" s="357" t="s">
        <v>46</v>
      </c>
      <c r="BL449" s="357"/>
      <c r="BM449" s="182">
        <v>21.96</v>
      </c>
      <c r="BO449" s="1"/>
      <c r="BP449" s="1"/>
      <c r="BQ449" s="1"/>
      <c r="BR449" s="1"/>
      <c r="BS449" s="1"/>
      <c r="BT449" s="1"/>
      <c r="BU449" s="1"/>
      <c r="BV449" s="1"/>
      <c r="BW449" s="1"/>
      <c r="BX449" s="1"/>
    </row>
    <row r="450" spans="1:76" ht="16.5" thickTop="1" x14ac:dyDescent="0.25">
      <c r="A450"/>
      <c r="B450"/>
      <c r="C450"/>
      <c r="D450"/>
      <c r="E450"/>
      <c r="F450"/>
      <c r="G450"/>
      <c r="H450"/>
      <c r="I450"/>
      <c r="J450"/>
      <c r="BD450" s="183"/>
      <c r="BE450" s="183"/>
      <c r="BF450" s="183"/>
      <c r="BG450" s="183"/>
      <c r="BH450" s="183"/>
      <c r="BI450" s="183"/>
      <c r="BJ450" s="183"/>
      <c r="BK450" s="183"/>
      <c r="BL450" s="183"/>
      <c r="BM450" s="183"/>
      <c r="BO450" s="1"/>
      <c r="BP450" s="1"/>
      <c r="BQ450" s="1"/>
      <c r="BR450" s="1"/>
      <c r="BS450" s="1"/>
      <c r="BT450" s="1"/>
      <c r="BU450" s="1"/>
      <c r="BV450" s="1"/>
      <c r="BW450" s="1"/>
      <c r="BX450" s="1"/>
    </row>
    <row r="451" spans="1:76" ht="30" x14ac:dyDescent="0.25">
      <c r="A451"/>
      <c r="B451"/>
      <c r="C451"/>
      <c r="D451"/>
      <c r="E451"/>
      <c r="F451"/>
      <c r="G451"/>
      <c r="H451"/>
      <c r="I451"/>
      <c r="J451"/>
      <c r="BD451" s="163" t="s">
        <v>223</v>
      </c>
      <c r="BE451" s="164" t="s">
        <v>5</v>
      </c>
      <c r="BF451" s="163" t="s">
        <v>6</v>
      </c>
      <c r="BG451" s="163" t="s">
        <v>7</v>
      </c>
      <c r="BH451" s="423" t="s">
        <v>8</v>
      </c>
      <c r="BI451" s="423"/>
      <c r="BJ451" s="165" t="s">
        <v>9</v>
      </c>
      <c r="BK451" s="164" t="s">
        <v>10</v>
      </c>
      <c r="BL451" s="164" t="s">
        <v>11</v>
      </c>
      <c r="BM451" s="164" t="s">
        <v>12</v>
      </c>
      <c r="BO451" s="1"/>
      <c r="BP451" s="1"/>
      <c r="BQ451" s="1"/>
      <c r="BR451" s="1"/>
      <c r="BS451" s="1"/>
      <c r="BT451" s="1"/>
      <c r="BU451" s="1"/>
      <c r="BV451" s="1"/>
      <c r="BW451" s="1"/>
      <c r="BX451" s="1"/>
    </row>
    <row r="452" spans="1:76" ht="89.25" x14ac:dyDescent="0.25">
      <c r="A452"/>
      <c r="B452"/>
      <c r="C452"/>
      <c r="D452"/>
      <c r="E452"/>
      <c r="F452"/>
      <c r="G452"/>
      <c r="H452"/>
      <c r="I452"/>
      <c r="J452"/>
      <c r="BD452" s="166" t="s">
        <v>13</v>
      </c>
      <c r="BE452" s="167" t="s">
        <v>330</v>
      </c>
      <c r="BF452" s="166" t="s">
        <v>15</v>
      </c>
      <c r="BG452" s="166" t="s">
        <v>331</v>
      </c>
      <c r="BH452" s="421" t="s">
        <v>17</v>
      </c>
      <c r="BI452" s="421"/>
      <c r="BJ452" s="168" t="s">
        <v>18</v>
      </c>
      <c r="BK452" s="169">
        <v>1</v>
      </c>
      <c r="BL452" s="170">
        <v>21.8</v>
      </c>
      <c r="BM452" s="170">
        <v>21.8</v>
      </c>
      <c r="BO452" s="1"/>
      <c r="BP452" s="1"/>
      <c r="BQ452" s="1"/>
      <c r="BR452" s="1"/>
      <c r="BS452" s="1"/>
      <c r="BT452" s="1"/>
      <c r="BU452" s="1"/>
      <c r="BV452" s="1"/>
      <c r="BW452" s="1"/>
      <c r="BX452" s="1"/>
    </row>
    <row r="453" spans="1:76" ht="165.75" x14ac:dyDescent="0.25">
      <c r="A453"/>
      <c r="B453"/>
      <c r="C453"/>
      <c r="D453"/>
      <c r="E453"/>
      <c r="F453"/>
      <c r="G453"/>
      <c r="H453"/>
      <c r="I453"/>
      <c r="J453"/>
      <c r="BD453" s="171" t="s">
        <v>19</v>
      </c>
      <c r="BE453" s="172" t="s">
        <v>332</v>
      </c>
      <c r="BF453" s="171" t="s">
        <v>15</v>
      </c>
      <c r="BG453" s="171" t="s">
        <v>333</v>
      </c>
      <c r="BH453" s="427" t="s">
        <v>17</v>
      </c>
      <c r="BI453" s="427"/>
      <c r="BJ453" s="173" t="s">
        <v>18</v>
      </c>
      <c r="BK453" s="174">
        <v>1</v>
      </c>
      <c r="BL453" s="175">
        <v>0.13</v>
      </c>
      <c r="BM453" s="175">
        <v>0.13</v>
      </c>
      <c r="BO453" s="1"/>
      <c r="BP453" s="1"/>
      <c r="BQ453" s="1"/>
      <c r="BR453" s="1"/>
      <c r="BS453" s="1"/>
      <c r="BT453" s="1"/>
      <c r="BU453" s="1"/>
      <c r="BV453" s="1"/>
      <c r="BW453" s="1"/>
      <c r="BX453" s="1"/>
    </row>
    <row r="454" spans="1:76" ht="63.75" x14ac:dyDescent="0.25">
      <c r="A454"/>
      <c r="B454"/>
      <c r="C454"/>
      <c r="D454"/>
      <c r="E454"/>
      <c r="F454"/>
      <c r="G454"/>
      <c r="H454"/>
      <c r="I454"/>
      <c r="J454"/>
      <c r="BD454" s="176" t="s">
        <v>22</v>
      </c>
      <c r="BE454" s="177" t="s">
        <v>23</v>
      </c>
      <c r="BF454" s="176" t="s">
        <v>15</v>
      </c>
      <c r="BG454" s="176" t="s">
        <v>24</v>
      </c>
      <c r="BH454" s="422" t="s">
        <v>25</v>
      </c>
      <c r="BI454" s="422"/>
      <c r="BJ454" s="178" t="s">
        <v>18</v>
      </c>
      <c r="BK454" s="179">
        <v>1</v>
      </c>
      <c r="BL454" s="180">
        <v>1.03</v>
      </c>
      <c r="BM454" s="180">
        <v>1.03</v>
      </c>
      <c r="BO454" s="1"/>
      <c r="BP454" s="1"/>
      <c r="BQ454" s="1"/>
      <c r="BR454" s="1"/>
      <c r="BS454" s="1"/>
      <c r="BT454" s="1"/>
      <c r="BU454" s="1"/>
      <c r="BV454" s="1"/>
      <c r="BW454" s="1"/>
      <c r="BX454" s="1"/>
    </row>
    <row r="455" spans="1:76" ht="165.75" x14ac:dyDescent="0.25">
      <c r="A455"/>
      <c r="B455"/>
      <c r="C455"/>
      <c r="D455"/>
      <c r="E455"/>
      <c r="F455"/>
      <c r="G455"/>
      <c r="H455"/>
      <c r="I455"/>
      <c r="J455"/>
      <c r="BD455" s="176" t="s">
        <v>22</v>
      </c>
      <c r="BE455" s="177" t="s">
        <v>334</v>
      </c>
      <c r="BF455" s="176" t="s">
        <v>15</v>
      </c>
      <c r="BG455" s="176" t="s">
        <v>335</v>
      </c>
      <c r="BH455" s="422" t="s">
        <v>31</v>
      </c>
      <c r="BI455" s="422"/>
      <c r="BJ455" s="178" t="s">
        <v>18</v>
      </c>
      <c r="BK455" s="179">
        <v>1</v>
      </c>
      <c r="BL455" s="180">
        <v>0.89</v>
      </c>
      <c r="BM455" s="180">
        <v>0.89</v>
      </c>
      <c r="BO455" s="1"/>
      <c r="BP455" s="1"/>
      <c r="BQ455" s="1"/>
      <c r="BR455" s="1"/>
      <c r="BS455" s="1"/>
      <c r="BT455" s="1"/>
      <c r="BU455" s="1"/>
      <c r="BV455" s="1"/>
      <c r="BW455" s="1"/>
      <c r="BX455" s="1"/>
    </row>
    <row r="456" spans="1:76" ht="153" x14ac:dyDescent="0.25">
      <c r="A456"/>
      <c r="B456"/>
      <c r="C456"/>
      <c r="D456"/>
      <c r="E456"/>
      <c r="F456"/>
      <c r="G456"/>
      <c r="H456"/>
      <c r="I456"/>
      <c r="J456"/>
      <c r="BD456" s="176" t="s">
        <v>22</v>
      </c>
      <c r="BE456" s="177" t="s">
        <v>336</v>
      </c>
      <c r="BF456" s="176" t="s">
        <v>15</v>
      </c>
      <c r="BG456" s="176" t="s">
        <v>337</v>
      </c>
      <c r="BH456" s="422" t="s">
        <v>31</v>
      </c>
      <c r="BI456" s="422"/>
      <c r="BJ456" s="178" t="s">
        <v>18</v>
      </c>
      <c r="BK456" s="179">
        <v>1</v>
      </c>
      <c r="BL456" s="180">
        <v>1.3</v>
      </c>
      <c r="BM456" s="180">
        <v>1.3</v>
      </c>
      <c r="BO456" s="1"/>
      <c r="BP456" s="1"/>
      <c r="BQ456" s="1"/>
      <c r="BR456" s="1"/>
      <c r="BS456" s="1"/>
      <c r="BT456" s="1"/>
      <c r="BU456" s="1"/>
      <c r="BV456" s="1"/>
      <c r="BW456" s="1"/>
      <c r="BX456" s="1"/>
    </row>
    <row r="457" spans="1:76" ht="51" x14ac:dyDescent="0.25">
      <c r="A457"/>
      <c r="B457"/>
      <c r="C457"/>
      <c r="D457"/>
      <c r="E457"/>
      <c r="F457"/>
      <c r="G457"/>
      <c r="H457"/>
      <c r="I457"/>
      <c r="J457"/>
      <c r="BD457" s="176" t="s">
        <v>22</v>
      </c>
      <c r="BE457" s="177" t="s">
        <v>34</v>
      </c>
      <c r="BF457" s="176" t="s">
        <v>15</v>
      </c>
      <c r="BG457" s="176" t="s">
        <v>35</v>
      </c>
      <c r="BH457" s="422" t="s">
        <v>25</v>
      </c>
      <c r="BI457" s="422"/>
      <c r="BJ457" s="178" t="s">
        <v>18</v>
      </c>
      <c r="BK457" s="179">
        <v>1</v>
      </c>
      <c r="BL457" s="180">
        <v>0.55000000000000004</v>
      </c>
      <c r="BM457" s="180">
        <v>0.55000000000000004</v>
      </c>
      <c r="BO457" s="1"/>
      <c r="BP457" s="1"/>
      <c r="BQ457" s="1"/>
      <c r="BR457" s="1"/>
      <c r="BS457" s="1"/>
      <c r="BT457" s="1"/>
      <c r="BU457" s="1"/>
      <c r="BV457" s="1"/>
      <c r="BW457" s="1"/>
      <c r="BX457" s="1"/>
    </row>
    <row r="458" spans="1:76" ht="25.5" x14ac:dyDescent="0.25">
      <c r="A458"/>
      <c r="B458"/>
      <c r="C458"/>
      <c r="D458"/>
      <c r="E458"/>
      <c r="F458"/>
      <c r="G458"/>
      <c r="H458"/>
      <c r="I458"/>
      <c r="J458"/>
      <c r="BD458" s="176" t="s">
        <v>22</v>
      </c>
      <c r="BE458" s="177" t="s">
        <v>338</v>
      </c>
      <c r="BF458" s="176" t="s">
        <v>15</v>
      </c>
      <c r="BG458" s="176" t="s">
        <v>339</v>
      </c>
      <c r="BH458" s="422" t="s">
        <v>28</v>
      </c>
      <c r="BI458" s="422"/>
      <c r="BJ458" s="178" t="s">
        <v>18</v>
      </c>
      <c r="BK458" s="179">
        <v>1</v>
      </c>
      <c r="BL458" s="180">
        <v>17.05</v>
      </c>
      <c r="BM458" s="180">
        <v>17.05</v>
      </c>
      <c r="BO458" s="1"/>
      <c r="BP458" s="1"/>
      <c r="BQ458" s="1"/>
      <c r="BR458" s="1"/>
      <c r="BS458" s="1"/>
      <c r="BT458" s="1"/>
      <c r="BU458" s="1"/>
      <c r="BV458" s="1"/>
      <c r="BW458" s="1"/>
      <c r="BX458" s="1"/>
    </row>
    <row r="459" spans="1:76" ht="51" x14ac:dyDescent="0.25">
      <c r="A459"/>
      <c r="B459"/>
      <c r="C459"/>
      <c r="D459"/>
      <c r="E459"/>
      <c r="F459"/>
      <c r="G459"/>
      <c r="H459"/>
      <c r="I459"/>
      <c r="J459"/>
      <c r="BD459" s="176" t="s">
        <v>22</v>
      </c>
      <c r="BE459" s="177" t="s">
        <v>36</v>
      </c>
      <c r="BF459" s="176" t="s">
        <v>15</v>
      </c>
      <c r="BG459" s="176" t="s">
        <v>37</v>
      </c>
      <c r="BH459" s="422" t="s">
        <v>38</v>
      </c>
      <c r="BI459" s="422"/>
      <c r="BJ459" s="178" t="s">
        <v>18</v>
      </c>
      <c r="BK459" s="179">
        <v>1</v>
      </c>
      <c r="BL459" s="180">
        <v>0.06</v>
      </c>
      <c r="BM459" s="180">
        <v>0.06</v>
      </c>
      <c r="BO459" s="1"/>
      <c r="BP459" s="1"/>
      <c r="BQ459" s="1"/>
      <c r="BR459" s="1"/>
      <c r="BS459" s="1"/>
      <c r="BT459" s="1"/>
      <c r="BU459" s="1"/>
      <c r="BV459" s="1"/>
      <c r="BW459" s="1"/>
      <c r="BX459" s="1"/>
    </row>
    <row r="460" spans="1:76" ht="63.75" x14ac:dyDescent="0.25">
      <c r="A460"/>
      <c r="B460"/>
      <c r="C460"/>
      <c r="D460"/>
      <c r="E460"/>
      <c r="F460"/>
      <c r="G460"/>
      <c r="H460"/>
      <c r="I460"/>
      <c r="J460"/>
      <c r="BD460" s="176" t="s">
        <v>22</v>
      </c>
      <c r="BE460" s="177" t="s">
        <v>39</v>
      </c>
      <c r="BF460" s="176" t="s">
        <v>15</v>
      </c>
      <c r="BG460" s="176" t="s">
        <v>40</v>
      </c>
      <c r="BH460" s="422" t="s">
        <v>41</v>
      </c>
      <c r="BI460" s="422"/>
      <c r="BJ460" s="178" t="s">
        <v>18</v>
      </c>
      <c r="BK460" s="179">
        <v>1</v>
      </c>
      <c r="BL460" s="180">
        <v>0.79</v>
      </c>
      <c r="BM460" s="180">
        <v>0.79</v>
      </c>
      <c r="BO460" s="1"/>
      <c r="BP460" s="1"/>
      <c r="BQ460" s="1"/>
      <c r="BR460" s="1"/>
      <c r="BS460" s="1"/>
      <c r="BT460" s="1"/>
      <c r="BU460" s="1"/>
      <c r="BV460" s="1"/>
      <c r="BW460" s="1"/>
      <c r="BX460" s="1"/>
    </row>
    <row r="461" spans="1:76" ht="25.5" x14ac:dyDescent="0.25">
      <c r="A461"/>
      <c r="B461"/>
      <c r="C461"/>
      <c r="D461"/>
      <c r="E461"/>
      <c r="F461"/>
      <c r="G461"/>
      <c r="H461"/>
      <c r="I461"/>
      <c r="J461"/>
      <c r="BD461" s="181"/>
      <c r="BE461" s="181"/>
      <c r="BF461" s="181"/>
      <c r="BG461" s="181"/>
      <c r="BH461" s="181" t="s">
        <v>42</v>
      </c>
      <c r="BI461" s="182">
        <v>7.9981378000000003</v>
      </c>
      <c r="BJ461" s="181" t="s">
        <v>43</v>
      </c>
      <c r="BK461" s="182">
        <v>9.18</v>
      </c>
      <c r="BL461" s="181" t="s">
        <v>44</v>
      </c>
      <c r="BM461" s="182">
        <v>17.18</v>
      </c>
      <c r="BO461" s="1"/>
      <c r="BP461" s="1"/>
      <c r="BQ461" s="1"/>
      <c r="BR461" s="1"/>
      <c r="BS461" s="1"/>
      <c r="BT461" s="1"/>
      <c r="BU461" s="1"/>
      <c r="BV461" s="1"/>
      <c r="BW461" s="1"/>
      <c r="BX461" s="1"/>
    </row>
    <row r="462" spans="1:76" ht="26.25" thickBot="1" x14ac:dyDescent="0.3">
      <c r="A462"/>
      <c r="B462"/>
      <c r="C462"/>
      <c r="D462"/>
      <c r="E462"/>
      <c r="F462"/>
      <c r="G462"/>
      <c r="H462"/>
      <c r="I462"/>
      <c r="J462"/>
      <c r="BD462" s="181"/>
      <c r="BE462" s="181"/>
      <c r="BF462" s="181"/>
      <c r="BG462" s="181"/>
      <c r="BH462" s="181" t="s">
        <v>45</v>
      </c>
      <c r="BI462" s="182">
        <v>4.9000000000000004</v>
      </c>
      <c r="BJ462" s="181"/>
      <c r="BK462" s="357" t="s">
        <v>46</v>
      </c>
      <c r="BL462" s="357"/>
      <c r="BM462" s="182">
        <v>26.7</v>
      </c>
      <c r="BO462" s="1"/>
      <c r="BP462" s="1"/>
      <c r="BQ462" s="1"/>
      <c r="BR462" s="1"/>
      <c r="BS462" s="1"/>
      <c r="BT462" s="1"/>
      <c r="BU462" s="1"/>
      <c r="BV462" s="1"/>
      <c r="BW462" s="1"/>
      <c r="BX462" s="1"/>
    </row>
    <row r="463" spans="1:76" ht="16.5" thickTop="1" x14ac:dyDescent="0.25">
      <c r="A463"/>
      <c r="B463"/>
      <c r="C463"/>
      <c r="D463"/>
      <c r="E463"/>
      <c r="F463"/>
      <c r="G463"/>
      <c r="H463"/>
      <c r="I463"/>
      <c r="J463"/>
      <c r="BD463" s="183"/>
      <c r="BE463" s="183"/>
      <c r="BF463" s="183"/>
      <c r="BG463" s="183"/>
      <c r="BH463" s="183"/>
      <c r="BI463" s="183"/>
      <c r="BJ463" s="183"/>
      <c r="BK463" s="183"/>
      <c r="BL463" s="183"/>
      <c r="BM463" s="183"/>
      <c r="BO463" s="1"/>
      <c r="BP463" s="1"/>
      <c r="BQ463" s="1"/>
      <c r="BR463" s="1"/>
      <c r="BS463" s="1"/>
      <c r="BT463" s="1"/>
      <c r="BU463" s="1"/>
      <c r="BV463" s="1"/>
      <c r="BW463" s="1"/>
      <c r="BX463" s="1"/>
    </row>
    <row r="464" spans="1:76" ht="30" x14ac:dyDescent="0.25">
      <c r="A464"/>
      <c r="B464"/>
      <c r="C464"/>
      <c r="D464"/>
      <c r="E464"/>
      <c r="F464"/>
      <c r="G464"/>
      <c r="H464"/>
      <c r="I464"/>
      <c r="J464"/>
      <c r="BD464" s="163" t="s">
        <v>230</v>
      </c>
      <c r="BE464" s="164" t="s">
        <v>5</v>
      </c>
      <c r="BF464" s="163" t="s">
        <v>6</v>
      </c>
      <c r="BG464" s="163" t="s">
        <v>7</v>
      </c>
      <c r="BH464" s="423" t="s">
        <v>8</v>
      </c>
      <c r="BI464" s="423"/>
      <c r="BJ464" s="165" t="s">
        <v>9</v>
      </c>
      <c r="BK464" s="164" t="s">
        <v>10</v>
      </c>
      <c r="BL464" s="164" t="s">
        <v>11</v>
      </c>
      <c r="BM464" s="164" t="s">
        <v>12</v>
      </c>
      <c r="BO464" s="1"/>
      <c r="BP464" s="1"/>
      <c r="BQ464" s="1"/>
      <c r="BR464" s="1"/>
      <c r="BS464" s="1"/>
      <c r="BT464" s="1"/>
      <c r="BU464" s="1"/>
      <c r="BV464" s="1"/>
      <c r="BW464" s="1"/>
      <c r="BX464" s="1"/>
    </row>
    <row r="465" spans="1:76" ht="114.75" x14ac:dyDescent="0.25">
      <c r="A465"/>
      <c r="B465"/>
      <c r="C465"/>
      <c r="D465"/>
      <c r="E465"/>
      <c r="F465"/>
      <c r="G465"/>
      <c r="H465"/>
      <c r="I465"/>
      <c r="J465"/>
      <c r="BD465" s="166" t="s">
        <v>13</v>
      </c>
      <c r="BE465" s="167" t="s">
        <v>341</v>
      </c>
      <c r="BF465" s="166" t="s">
        <v>15</v>
      </c>
      <c r="BG465" s="166" t="s">
        <v>342</v>
      </c>
      <c r="BH465" s="421" t="s">
        <v>17</v>
      </c>
      <c r="BI465" s="421"/>
      <c r="BJ465" s="168" t="s">
        <v>18</v>
      </c>
      <c r="BK465" s="169">
        <v>1</v>
      </c>
      <c r="BL465" s="170">
        <v>21.56</v>
      </c>
      <c r="BM465" s="170">
        <v>21.56</v>
      </c>
      <c r="BO465" s="1"/>
      <c r="BP465" s="1"/>
      <c r="BQ465" s="1"/>
      <c r="BR465" s="1"/>
      <c r="BS465" s="1"/>
      <c r="BT465" s="1"/>
      <c r="BU465" s="1"/>
      <c r="BV465" s="1"/>
      <c r="BW465" s="1"/>
      <c r="BX465" s="1"/>
    </row>
    <row r="466" spans="1:76" ht="178.5" x14ac:dyDescent="0.25">
      <c r="A466"/>
      <c r="B466"/>
      <c r="C466"/>
      <c r="D466"/>
      <c r="E466"/>
      <c r="F466"/>
      <c r="G466"/>
      <c r="H466"/>
      <c r="I466"/>
      <c r="J466"/>
      <c r="BD466" s="171" t="s">
        <v>19</v>
      </c>
      <c r="BE466" s="172" t="s">
        <v>343</v>
      </c>
      <c r="BF466" s="171" t="s">
        <v>15</v>
      </c>
      <c r="BG466" s="171" t="s">
        <v>344</v>
      </c>
      <c r="BH466" s="427" t="s">
        <v>17</v>
      </c>
      <c r="BI466" s="427"/>
      <c r="BJ466" s="173" t="s">
        <v>18</v>
      </c>
      <c r="BK466" s="174">
        <v>1</v>
      </c>
      <c r="BL466" s="175">
        <v>0.18</v>
      </c>
      <c r="BM466" s="175">
        <v>0.18</v>
      </c>
      <c r="BO466" s="1"/>
      <c r="BP466" s="1"/>
      <c r="BQ466" s="1"/>
      <c r="BR466" s="1"/>
      <c r="BS466" s="1"/>
      <c r="BT466" s="1"/>
      <c r="BU466" s="1"/>
      <c r="BV466" s="1"/>
      <c r="BW466" s="1"/>
      <c r="BX466" s="1"/>
    </row>
    <row r="467" spans="1:76" ht="63.75" x14ac:dyDescent="0.25">
      <c r="A467"/>
      <c r="B467"/>
      <c r="C467"/>
      <c r="D467"/>
      <c r="E467"/>
      <c r="F467"/>
      <c r="G467"/>
      <c r="H467"/>
      <c r="I467"/>
      <c r="J467"/>
      <c r="BD467" s="176" t="s">
        <v>22</v>
      </c>
      <c r="BE467" s="177" t="s">
        <v>23</v>
      </c>
      <c r="BF467" s="176" t="s">
        <v>15</v>
      </c>
      <c r="BG467" s="176" t="s">
        <v>24</v>
      </c>
      <c r="BH467" s="422" t="s">
        <v>25</v>
      </c>
      <c r="BI467" s="422"/>
      <c r="BJ467" s="178" t="s">
        <v>18</v>
      </c>
      <c r="BK467" s="179">
        <v>1</v>
      </c>
      <c r="BL467" s="180">
        <v>1.03</v>
      </c>
      <c r="BM467" s="180">
        <v>1.03</v>
      </c>
      <c r="BO467" s="1"/>
      <c r="BP467" s="1"/>
      <c r="BQ467" s="1"/>
      <c r="BR467" s="1"/>
      <c r="BS467" s="1"/>
      <c r="BT467" s="1"/>
      <c r="BU467" s="1"/>
      <c r="BV467" s="1"/>
      <c r="BW467" s="1"/>
      <c r="BX467" s="1"/>
    </row>
    <row r="468" spans="1:76" ht="153" x14ac:dyDescent="0.25">
      <c r="A468"/>
      <c r="B468"/>
      <c r="C468"/>
      <c r="D468"/>
      <c r="E468"/>
      <c r="F468"/>
      <c r="G468"/>
      <c r="H468"/>
      <c r="I468"/>
      <c r="J468"/>
      <c r="BD468" s="176" t="s">
        <v>22</v>
      </c>
      <c r="BE468" s="177" t="s">
        <v>29</v>
      </c>
      <c r="BF468" s="176" t="s">
        <v>15</v>
      </c>
      <c r="BG468" s="176" t="s">
        <v>30</v>
      </c>
      <c r="BH468" s="422" t="s">
        <v>31</v>
      </c>
      <c r="BI468" s="422"/>
      <c r="BJ468" s="178" t="s">
        <v>18</v>
      </c>
      <c r="BK468" s="179">
        <v>1</v>
      </c>
      <c r="BL468" s="180">
        <v>0.95</v>
      </c>
      <c r="BM468" s="180">
        <v>0.95</v>
      </c>
      <c r="BO468" s="1"/>
      <c r="BP468" s="1"/>
      <c r="BQ468" s="1"/>
      <c r="BR468" s="1"/>
      <c r="BS468" s="1"/>
      <c r="BT468" s="1"/>
      <c r="BU468" s="1"/>
      <c r="BV468" s="1"/>
      <c r="BW468" s="1"/>
      <c r="BX468" s="1"/>
    </row>
    <row r="469" spans="1:76" ht="51" x14ac:dyDescent="0.25">
      <c r="A469"/>
      <c r="B469"/>
      <c r="C469"/>
      <c r="D469"/>
      <c r="E469"/>
      <c r="F469"/>
      <c r="G469"/>
      <c r="H469"/>
      <c r="I469"/>
      <c r="J469"/>
      <c r="BD469" s="176" t="s">
        <v>22</v>
      </c>
      <c r="BE469" s="177" t="s">
        <v>345</v>
      </c>
      <c r="BF469" s="176" t="s">
        <v>15</v>
      </c>
      <c r="BG469" s="176" t="s">
        <v>346</v>
      </c>
      <c r="BH469" s="422" t="s">
        <v>28</v>
      </c>
      <c r="BI469" s="422"/>
      <c r="BJ469" s="178" t="s">
        <v>18</v>
      </c>
      <c r="BK469" s="179">
        <v>1</v>
      </c>
      <c r="BL469" s="180">
        <v>17.420000000000002</v>
      </c>
      <c r="BM469" s="180">
        <v>17.420000000000002</v>
      </c>
      <c r="BO469" s="1"/>
      <c r="BP469" s="1"/>
      <c r="BQ469" s="1"/>
      <c r="BR469" s="1"/>
      <c r="BS469" s="1"/>
      <c r="BT469" s="1"/>
      <c r="BU469" s="1"/>
      <c r="BV469" s="1"/>
      <c r="BW469" s="1"/>
      <c r="BX469" s="1"/>
    </row>
    <row r="470" spans="1:76" ht="51" x14ac:dyDescent="0.25">
      <c r="A470"/>
      <c r="B470"/>
      <c r="C470"/>
      <c r="D470"/>
      <c r="E470"/>
      <c r="F470"/>
      <c r="G470"/>
      <c r="H470"/>
      <c r="I470"/>
      <c r="J470"/>
      <c r="BD470" s="176" t="s">
        <v>22</v>
      </c>
      <c r="BE470" s="177" t="s">
        <v>34</v>
      </c>
      <c r="BF470" s="176" t="s">
        <v>15</v>
      </c>
      <c r="BG470" s="176" t="s">
        <v>35</v>
      </c>
      <c r="BH470" s="422" t="s">
        <v>25</v>
      </c>
      <c r="BI470" s="422"/>
      <c r="BJ470" s="178" t="s">
        <v>18</v>
      </c>
      <c r="BK470" s="179">
        <v>1</v>
      </c>
      <c r="BL470" s="180">
        <v>0.55000000000000004</v>
      </c>
      <c r="BM470" s="180">
        <v>0.55000000000000004</v>
      </c>
      <c r="BO470" s="1"/>
      <c r="BP470" s="1"/>
      <c r="BQ470" s="1"/>
      <c r="BR470" s="1"/>
      <c r="BS470" s="1"/>
      <c r="BT470" s="1"/>
      <c r="BU470" s="1"/>
      <c r="BV470" s="1"/>
      <c r="BW470" s="1"/>
      <c r="BX470" s="1"/>
    </row>
    <row r="471" spans="1:76" ht="165.75" x14ac:dyDescent="0.25">
      <c r="A471"/>
      <c r="B471"/>
      <c r="C471"/>
      <c r="D471"/>
      <c r="E471"/>
      <c r="F471"/>
      <c r="G471"/>
      <c r="H471"/>
      <c r="I471"/>
      <c r="J471"/>
      <c r="BD471" s="176" t="s">
        <v>22</v>
      </c>
      <c r="BE471" s="177" t="s">
        <v>32</v>
      </c>
      <c r="BF471" s="176" t="s">
        <v>15</v>
      </c>
      <c r="BG471" s="176" t="s">
        <v>33</v>
      </c>
      <c r="BH471" s="422" t="s">
        <v>31</v>
      </c>
      <c r="BI471" s="422"/>
      <c r="BJ471" s="178" t="s">
        <v>18</v>
      </c>
      <c r="BK471" s="179">
        <v>1</v>
      </c>
      <c r="BL471" s="180">
        <v>0.57999999999999996</v>
      </c>
      <c r="BM471" s="180">
        <v>0.57999999999999996</v>
      </c>
      <c r="BO471" s="1"/>
      <c r="BP471" s="1"/>
      <c r="BQ471" s="1"/>
      <c r="BR471" s="1"/>
      <c r="BS471" s="1"/>
      <c r="BT471" s="1"/>
      <c r="BU471" s="1"/>
      <c r="BV471" s="1"/>
      <c r="BW471" s="1"/>
      <c r="BX471" s="1"/>
    </row>
    <row r="472" spans="1:76" ht="51" x14ac:dyDescent="0.25">
      <c r="A472"/>
      <c r="B472"/>
      <c r="C472"/>
      <c r="D472"/>
      <c r="E472"/>
      <c r="F472"/>
      <c r="G472"/>
      <c r="H472"/>
      <c r="I472"/>
      <c r="J472"/>
      <c r="BD472" s="176" t="s">
        <v>22</v>
      </c>
      <c r="BE472" s="177" t="s">
        <v>36</v>
      </c>
      <c r="BF472" s="176" t="s">
        <v>15</v>
      </c>
      <c r="BG472" s="176" t="s">
        <v>37</v>
      </c>
      <c r="BH472" s="422" t="s">
        <v>38</v>
      </c>
      <c r="BI472" s="422"/>
      <c r="BJ472" s="178" t="s">
        <v>18</v>
      </c>
      <c r="BK472" s="179">
        <v>1</v>
      </c>
      <c r="BL472" s="180">
        <v>0.06</v>
      </c>
      <c r="BM472" s="180">
        <v>0.06</v>
      </c>
      <c r="BO472" s="1"/>
      <c r="BP472" s="1"/>
      <c r="BQ472" s="1"/>
      <c r="BR472" s="1"/>
      <c r="BS472" s="1"/>
      <c r="BT472" s="1"/>
      <c r="BU472" s="1"/>
      <c r="BV472" s="1"/>
      <c r="BW472" s="1"/>
      <c r="BX472" s="1"/>
    </row>
    <row r="473" spans="1:76" ht="63.75" x14ac:dyDescent="0.25">
      <c r="A473"/>
      <c r="B473"/>
      <c r="C473"/>
      <c r="D473"/>
      <c r="E473"/>
      <c r="F473"/>
      <c r="G473"/>
      <c r="H473"/>
      <c r="I473"/>
      <c r="J473"/>
      <c r="BD473" s="176" t="s">
        <v>22</v>
      </c>
      <c r="BE473" s="177" t="s">
        <v>39</v>
      </c>
      <c r="BF473" s="176" t="s">
        <v>15</v>
      </c>
      <c r="BG473" s="176" t="s">
        <v>40</v>
      </c>
      <c r="BH473" s="422" t="s">
        <v>41</v>
      </c>
      <c r="BI473" s="422"/>
      <c r="BJ473" s="178" t="s">
        <v>18</v>
      </c>
      <c r="BK473" s="179">
        <v>1</v>
      </c>
      <c r="BL473" s="180">
        <v>0.79</v>
      </c>
      <c r="BM473" s="180">
        <v>0.79</v>
      </c>
      <c r="BO473" s="1"/>
      <c r="BP473" s="1"/>
      <c r="BQ473" s="1"/>
      <c r="BR473" s="1"/>
      <c r="BS473" s="1"/>
      <c r="BT473" s="1"/>
      <c r="BU473" s="1"/>
      <c r="BV473" s="1"/>
      <c r="BW473" s="1"/>
      <c r="BX473" s="1"/>
    </row>
    <row r="474" spans="1:76" ht="25.5" x14ac:dyDescent="0.25">
      <c r="A474"/>
      <c r="B474"/>
      <c r="C474"/>
      <c r="D474"/>
      <c r="E474"/>
      <c r="F474"/>
      <c r="G474"/>
      <c r="H474"/>
      <c r="I474"/>
      <c r="J474"/>
      <c r="BD474" s="181"/>
      <c r="BE474" s="181"/>
      <c r="BF474" s="181"/>
      <c r="BG474" s="181"/>
      <c r="BH474" s="181" t="s">
        <v>42</v>
      </c>
      <c r="BI474" s="182">
        <v>8.1936684999999994</v>
      </c>
      <c r="BJ474" s="181" t="s">
        <v>43</v>
      </c>
      <c r="BK474" s="182">
        <v>9.41</v>
      </c>
      <c r="BL474" s="181" t="s">
        <v>44</v>
      </c>
      <c r="BM474" s="182">
        <v>17.600000000000001</v>
      </c>
      <c r="BO474" s="1"/>
      <c r="BP474" s="1"/>
      <c r="BQ474" s="1"/>
      <c r="BR474" s="1"/>
      <c r="BS474" s="1"/>
      <c r="BT474" s="1"/>
      <c r="BU474" s="1"/>
      <c r="BV474" s="1"/>
      <c r="BW474" s="1"/>
      <c r="BX474" s="1"/>
    </row>
    <row r="475" spans="1:76" ht="26.25" thickBot="1" x14ac:dyDescent="0.3">
      <c r="A475"/>
      <c r="B475"/>
      <c r="C475"/>
      <c r="D475"/>
      <c r="E475"/>
      <c r="F475"/>
      <c r="G475"/>
      <c r="H475"/>
      <c r="I475"/>
      <c r="J475"/>
      <c r="BD475" s="181"/>
      <c r="BE475" s="181"/>
      <c r="BF475" s="181"/>
      <c r="BG475" s="181"/>
      <c r="BH475" s="181" t="s">
        <v>45</v>
      </c>
      <c r="BI475" s="182">
        <v>4.8499999999999996</v>
      </c>
      <c r="BJ475" s="181"/>
      <c r="BK475" s="357" t="s">
        <v>46</v>
      </c>
      <c r="BL475" s="357"/>
      <c r="BM475" s="182">
        <v>26.41</v>
      </c>
      <c r="BO475" s="1"/>
      <c r="BP475" s="1"/>
      <c r="BQ475" s="1"/>
      <c r="BR475" s="1"/>
      <c r="BS475" s="1"/>
      <c r="BT475" s="1"/>
      <c r="BU475" s="1"/>
      <c r="BV475" s="1"/>
      <c r="BW475" s="1"/>
      <c r="BX475" s="1"/>
    </row>
    <row r="476" spans="1:76" ht="16.5" thickTop="1" x14ac:dyDescent="0.25">
      <c r="A476"/>
      <c r="B476"/>
      <c r="C476"/>
      <c r="D476"/>
      <c r="E476"/>
      <c r="F476"/>
      <c r="G476"/>
      <c r="H476"/>
      <c r="I476"/>
      <c r="J476"/>
      <c r="BD476" s="183"/>
      <c r="BE476" s="183"/>
      <c r="BF476" s="183"/>
      <c r="BG476" s="183"/>
      <c r="BH476" s="183"/>
      <c r="BI476" s="183"/>
      <c r="BJ476" s="183"/>
      <c r="BK476" s="183"/>
      <c r="BL476" s="183"/>
      <c r="BM476" s="183"/>
      <c r="BO476" s="1"/>
      <c r="BP476" s="1"/>
      <c r="BQ476" s="1"/>
      <c r="BR476" s="1"/>
      <c r="BS476" s="1"/>
      <c r="BT476" s="1"/>
      <c r="BU476" s="1"/>
      <c r="BV476" s="1"/>
      <c r="BW476" s="1"/>
      <c r="BX476" s="1"/>
    </row>
    <row r="477" spans="1:76" ht="30" x14ac:dyDescent="0.25">
      <c r="A477"/>
      <c r="B477"/>
      <c r="C477"/>
      <c r="D477"/>
      <c r="E477"/>
      <c r="F477"/>
      <c r="G477"/>
      <c r="H477"/>
      <c r="I477"/>
      <c r="J477"/>
      <c r="BD477" s="163" t="s">
        <v>241</v>
      </c>
      <c r="BE477" s="164" t="s">
        <v>5</v>
      </c>
      <c r="BF477" s="163" t="s">
        <v>6</v>
      </c>
      <c r="BG477" s="163" t="s">
        <v>7</v>
      </c>
      <c r="BH477" s="423" t="s">
        <v>8</v>
      </c>
      <c r="BI477" s="423"/>
      <c r="BJ477" s="165" t="s">
        <v>9</v>
      </c>
      <c r="BK477" s="164" t="s">
        <v>10</v>
      </c>
      <c r="BL477" s="164" t="s">
        <v>11</v>
      </c>
      <c r="BM477" s="164" t="s">
        <v>12</v>
      </c>
      <c r="BO477" s="1"/>
      <c r="BP477" s="1"/>
      <c r="BQ477" s="1"/>
      <c r="BR477" s="1"/>
      <c r="BS477" s="1"/>
      <c r="BT477" s="1"/>
      <c r="BU477" s="1"/>
      <c r="BV477" s="1"/>
      <c r="BW477" s="1"/>
      <c r="BX477" s="1"/>
    </row>
    <row r="478" spans="1:76" ht="89.25" x14ac:dyDescent="0.25">
      <c r="A478"/>
      <c r="B478"/>
      <c r="C478"/>
      <c r="D478"/>
      <c r="E478"/>
      <c r="F478"/>
      <c r="G478"/>
      <c r="H478"/>
      <c r="I478"/>
      <c r="J478"/>
      <c r="BD478" s="166" t="s">
        <v>13</v>
      </c>
      <c r="BE478" s="167" t="s">
        <v>348</v>
      </c>
      <c r="BF478" s="166" t="s">
        <v>15</v>
      </c>
      <c r="BG478" s="166" t="s">
        <v>349</v>
      </c>
      <c r="BH478" s="421" t="s">
        <v>17</v>
      </c>
      <c r="BI478" s="421"/>
      <c r="BJ478" s="168" t="s">
        <v>18</v>
      </c>
      <c r="BK478" s="169">
        <v>1</v>
      </c>
      <c r="BL478" s="170">
        <v>17.600000000000001</v>
      </c>
      <c r="BM478" s="170">
        <v>17.600000000000001</v>
      </c>
      <c r="BO478" s="1"/>
      <c r="BP478" s="1"/>
      <c r="BQ478" s="1"/>
      <c r="BR478" s="1"/>
      <c r="BS478" s="1"/>
      <c r="BT478" s="1"/>
      <c r="BU478" s="1"/>
      <c r="BV478" s="1"/>
      <c r="BW478" s="1"/>
      <c r="BX478" s="1"/>
    </row>
    <row r="479" spans="1:76" ht="165.75" x14ac:dyDescent="0.25">
      <c r="A479"/>
      <c r="B479"/>
      <c r="C479"/>
      <c r="D479"/>
      <c r="E479"/>
      <c r="F479"/>
      <c r="G479"/>
      <c r="H479"/>
      <c r="I479"/>
      <c r="J479"/>
      <c r="BD479" s="171" t="s">
        <v>19</v>
      </c>
      <c r="BE479" s="172" t="s">
        <v>350</v>
      </c>
      <c r="BF479" s="171" t="s">
        <v>15</v>
      </c>
      <c r="BG479" s="171" t="s">
        <v>351</v>
      </c>
      <c r="BH479" s="427" t="s">
        <v>17</v>
      </c>
      <c r="BI479" s="427"/>
      <c r="BJ479" s="173" t="s">
        <v>18</v>
      </c>
      <c r="BK479" s="174">
        <v>1</v>
      </c>
      <c r="BL479" s="175">
        <v>0.05</v>
      </c>
      <c r="BM479" s="175">
        <v>0.05</v>
      </c>
      <c r="BO479" s="1"/>
      <c r="BP479" s="1"/>
      <c r="BQ479" s="1"/>
      <c r="BR479" s="1"/>
      <c r="BS479" s="1"/>
      <c r="BT479" s="1"/>
      <c r="BU479" s="1"/>
      <c r="BV479" s="1"/>
      <c r="BW479" s="1"/>
      <c r="BX479" s="1"/>
    </row>
    <row r="480" spans="1:76" ht="63.75" x14ac:dyDescent="0.25">
      <c r="A480"/>
      <c r="B480"/>
      <c r="C480"/>
      <c r="D480"/>
      <c r="E480"/>
      <c r="F480"/>
      <c r="G480"/>
      <c r="H480"/>
      <c r="I480"/>
      <c r="J480"/>
      <c r="BD480" s="176" t="s">
        <v>22</v>
      </c>
      <c r="BE480" s="177" t="s">
        <v>23</v>
      </c>
      <c r="BF480" s="176" t="s">
        <v>15</v>
      </c>
      <c r="BG480" s="176" t="s">
        <v>24</v>
      </c>
      <c r="BH480" s="422" t="s">
        <v>25</v>
      </c>
      <c r="BI480" s="422"/>
      <c r="BJ480" s="178" t="s">
        <v>18</v>
      </c>
      <c r="BK480" s="179">
        <v>1</v>
      </c>
      <c r="BL480" s="180">
        <v>1.03</v>
      </c>
      <c r="BM480" s="180">
        <v>1.03</v>
      </c>
      <c r="BO480" s="1"/>
      <c r="BP480" s="1"/>
      <c r="BQ480" s="1"/>
      <c r="BR480" s="1"/>
      <c r="BS480" s="1"/>
      <c r="BT480" s="1"/>
      <c r="BU480" s="1"/>
      <c r="BV480" s="1"/>
      <c r="BW480" s="1"/>
      <c r="BX480" s="1"/>
    </row>
    <row r="481" spans="1:76" ht="178.5" x14ac:dyDescent="0.25">
      <c r="A481"/>
      <c r="B481"/>
      <c r="C481"/>
      <c r="D481"/>
      <c r="E481"/>
      <c r="F481"/>
      <c r="G481"/>
      <c r="H481"/>
      <c r="I481"/>
      <c r="J481"/>
      <c r="BD481" s="176" t="s">
        <v>22</v>
      </c>
      <c r="BE481" s="177" t="s">
        <v>173</v>
      </c>
      <c r="BF481" s="176" t="s">
        <v>15</v>
      </c>
      <c r="BG481" s="176" t="s">
        <v>174</v>
      </c>
      <c r="BH481" s="422" t="s">
        <v>31</v>
      </c>
      <c r="BI481" s="422"/>
      <c r="BJ481" s="178" t="s">
        <v>18</v>
      </c>
      <c r="BK481" s="179">
        <v>1</v>
      </c>
      <c r="BL481" s="180">
        <v>0.63</v>
      </c>
      <c r="BM481" s="180">
        <v>0.63</v>
      </c>
      <c r="BO481" s="1"/>
      <c r="BP481" s="1"/>
      <c r="BQ481" s="1"/>
      <c r="BR481" s="1"/>
      <c r="BS481" s="1"/>
      <c r="BT481" s="1"/>
      <c r="BU481" s="1"/>
      <c r="BV481" s="1"/>
      <c r="BW481" s="1"/>
      <c r="BX481" s="1"/>
    </row>
    <row r="482" spans="1:76" ht="51" x14ac:dyDescent="0.25">
      <c r="A482"/>
      <c r="B482"/>
      <c r="C482"/>
      <c r="D482"/>
      <c r="E482"/>
      <c r="F482"/>
      <c r="G482"/>
      <c r="H482"/>
      <c r="I482"/>
      <c r="J482"/>
      <c r="BD482" s="176" t="s">
        <v>22</v>
      </c>
      <c r="BE482" s="177" t="s">
        <v>34</v>
      </c>
      <c r="BF482" s="176" t="s">
        <v>15</v>
      </c>
      <c r="BG482" s="176" t="s">
        <v>35</v>
      </c>
      <c r="BH482" s="422" t="s">
        <v>25</v>
      </c>
      <c r="BI482" s="422"/>
      <c r="BJ482" s="178" t="s">
        <v>18</v>
      </c>
      <c r="BK482" s="179">
        <v>1</v>
      </c>
      <c r="BL482" s="180">
        <v>0.55000000000000004</v>
      </c>
      <c r="BM482" s="180">
        <v>0.55000000000000004</v>
      </c>
      <c r="BO482" s="1"/>
      <c r="BP482" s="1"/>
      <c r="BQ482" s="1"/>
      <c r="BR482" s="1"/>
      <c r="BS482" s="1"/>
      <c r="BT482" s="1"/>
      <c r="BU482" s="1"/>
      <c r="BV482" s="1"/>
      <c r="BW482" s="1"/>
      <c r="BX482" s="1"/>
    </row>
    <row r="483" spans="1:76" ht="191.25" x14ac:dyDescent="0.25">
      <c r="A483"/>
      <c r="B483"/>
      <c r="C483"/>
      <c r="D483"/>
      <c r="E483"/>
      <c r="F483"/>
      <c r="G483"/>
      <c r="H483"/>
      <c r="I483"/>
      <c r="J483"/>
      <c r="BD483" s="176" t="s">
        <v>22</v>
      </c>
      <c r="BE483" s="177" t="s">
        <v>175</v>
      </c>
      <c r="BF483" s="176" t="s">
        <v>15</v>
      </c>
      <c r="BG483" s="176" t="s">
        <v>176</v>
      </c>
      <c r="BH483" s="422" t="s">
        <v>31</v>
      </c>
      <c r="BI483" s="422"/>
      <c r="BJ483" s="178" t="s">
        <v>18</v>
      </c>
      <c r="BK483" s="179">
        <v>1</v>
      </c>
      <c r="BL483" s="180">
        <v>0.01</v>
      </c>
      <c r="BM483" s="180">
        <v>0.01</v>
      </c>
      <c r="BO483" s="1"/>
      <c r="BP483" s="1"/>
      <c r="BQ483" s="1"/>
      <c r="BR483" s="1"/>
      <c r="BS483" s="1"/>
      <c r="BT483" s="1"/>
      <c r="BU483" s="1"/>
      <c r="BV483" s="1"/>
      <c r="BW483" s="1"/>
      <c r="BX483" s="1"/>
    </row>
    <row r="484" spans="1:76" ht="25.5" x14ac:dyDescent="0.25">
      <c r="A484"/>
      <c r="B484"/>
      <c r="C484"/>
      <c r="D484"/>
      <c r="E484"/>
      <c r="F484"/>
      <c r="G484"/>
      <c r="H484"/>
      <c r="I484"/>
      <c r="J484"/>
      <c r="BD484" s="176" t="s">
        <v>22</v>
      </c>
      <c r="BE484" s="177" t="s">
        <v>352</v>
      </c>
      <c r="BF484" s="176" t="s">
        <v>15</v>
      </c>
      <c r="BG484" s="176" t="s">
        <v>353</v>
      </c>
      <c r="BH484" s="422" t="s">
        <v>28</v>
      </c>
      <c r="BI484" s="422"/>
      <c r="BJ484" s="178" t="s">
        <v>18</v>
      </c>
      <c r="BK484" s="179">
        <v>1</v>
      </c>
      <c r="BL484" s="180">
        <v>14.48</v>
      </c>
      <c r="BM484" s="180">
        <v>14.48</v>
      </c>
      <c r="BO484" s="1"/>
      <c r="BP484" s="1"/>
      <c r="BQ484" s="1"/>
      <c r="BR484" s="1"/>
      <c r="BS484" s="1"/>
      <c r="BT484" s="1"/>
      <c r="BU484" s="1"/>
      <c r="BV484" s="1"/>
      <c r="BW484" s="1"/>
      <c r="BX484" s="1"/>
    </row>
    <row r="485" spans="1:76" ht="51" x14ac:dyDescent="0.25">
      <c r="A485"/>
      <c r="B485"/>
      <c r="C485"/>
      <c r="D485"/>
      <c r="E485"/>
      <c r="F485"/>
      <c r="G485"/>
      <c r="H485"/>
      <c r="I485"/>
      <c r="J485"/>
      <c r="BD485" s="176" t="s">
        <v>22</v>
      </c>
      <c r="BE485" s="177" t="s">
        <v>36</v>
      </c>
      <c r="BF485" s="176" t="s">
        <v>15</v>
      </c>
      <c r="BG485" s="176" t="s">
        <v>37</v>
      </c>
      <c r="BH485" s="422" t="s">
        <v>38</v>
      </c>
      <c r="BI485" s="422"/>
      <c r="BJ485" s="178" t="s">
        <v>18</v>
      </c>
      <c r="BK485" s="179">
        <v>1</v>
      </c>
      <c r="BL485" s="180">
        <v>0.06</v>
      </c>
      <c r="BM485" s="180">
        <v>0.06</v>
      </c>
      <c r="BO485" s="1"/>
      <c r="BP485" s="1"/>
      <c r="BQ485" s="1"/>
      <c r="BR485" s="1"/>
      <c r="BS485" s="1"/>
      <c r="BT485" s="1"/>
      <c r="BU485" s="1"/>
      <c r="BV485" s="1"/>
      <c r="BW485" s="1"/>
      <c r="BX485" s="1"/>
    </row>
    <row r="486" spans="1:76" ht="63.75" x14ac:dyDescent="0.25">
      <c r="A486"/>
      <c r="B486"/>
      <c r="C486"/>
      <c r="D486"/>
      <c r="E486"/>
      <c r="F486"/>
      <c r="G486"/>
      <c r="H486"/>
      <c r="I486"/>
      <c r="J486"/>
      <c r="BD486" s="176" t="s">
        <v>22</v>
      </c>
      <c r="BE486" s="177" t="s">
        <v>39</v>
      </c>
      <c r="BF486" s="176" t="s">
        <v>15</v>
      </c>
      <c r="BG486" s="176" t="s">
        <v>40</v>
      </c>
      <c r="BH486" s="422" t="s">
        <v>41</v>
      </c>
      <c r="BI486" s="422"/>
      <c r="BJ486" s="178" t="s">
        <v>18</v>
      </c>
      <c r="BK486" s="179">
        <v>1</v>
      </c>
      <c r="BL486" s="180">
        <v>0.79</v>
      </c>
      <c r="BM486" s="180">
        <v>0.79</v>
      </c>
      <c r="BO486" s="1"/>
      <c r="BP486" s="1"/>
      <c r="BQ486" s="1"/>
      <c r="BR486" s="1"/>
      <c r="BS486" s="1"/>
      <c r="BT486" s="1"/>
      <c r="BU486" s="1"/>
      <c r="BV486" s="1"/>
      <c r="BW486" s="1"/>
      <c r="BX486" s="1"/>
    </row>
    <row r="487" spans="1:76" ht="25.5" x14ac:dyDescent="0.25">
      <c r="A487"/>
      <c r="B487"/>
      <c r="C487"/>
      <c r="D487"/>
      <c r="E487"/>
      <c r="F487"/>
      <c r="G487"/>
      <c r="H487"/>
      <c r="I487"/>
      <c r="J487"/>
      <c r="BD487" s="181"/>
      <c r="BE487" s="181"/>
      <c r="BF487" s="181"/>
      <c r="BG487" s="181"/>
      <c r="BH487" s="181" t="s">
        <v>42</v>
      </c>
      <c r="BI487" s="182">
        <v>6.7644320000000002</v>
      </c>
      <c r="BJ487" s="181" t="s">
        <v>43</v>
      </c>
      <c r="BK487" s="182">
        <v>7.77</v>
      </c>
      <c r="BL487" s="181" t="s">
        <v>44</v>
      </c>
      <c r="BM487" s="182">
        <v>14.53</v>
      </c>
      <c r="BO487" s="1"/>
      <c r="BP487" s="1"/>
      <c r="BQ487" s="1"/>
      <c r="BR487" s="1"/>
      <c r="BS487" s="1"/>
      <c r="BT487" s="1"/>
      <c r="BU487" s="1"/>
      <c r="BV487" s="1"/>
      <c r="BW487" s="1"/>
      <c r="BX487" s="1"/>
    </row>
    <row r="488" spans="1:76" ht="26.25" thickBot="1" x14ac:dyDescent="0.3">
      <c r="A488"/>
      <c r="B488"/>
      <c r="C488"/>
      <c r="D488"/>
      <c r="E488"/>
      <c r="F488"/>
      <c r="G488"/>
      <c r="H488"/>
      <c r="I488"/>
      <c r="J488"/>
      <c r="BD488" s="181"/>
      <c r="BE488" s="181"/>
      <c r="BF488" s="181"/>
      <c r="BG488" s="181"/>
      <c r="BH488" s="181" t="s">
        <v>45</v>
      </c>
      <c r="BI488" s="182">
        <v>3.96</v>
      </c>
      <c r="BJ488" s="181"/>
      <c r="BK488" s="357" t="s">
        <v>46</v>
      </c>
      <c r="BL488" s="357"/>
      <c r="BM488" s="182">
        <v>21.56</v>
      </c>
      <c r="BO488" s="1"/>
      <c r="BP488" s="1"/>
      <c r="BQ488" s="1"/>
      <c r="BR488" s="1"/>
      <c r="BS488" s="1"/>
      <c r="BT488" s="1"/>
      <c r="BU488" s="1"/>
      <c r="BV488" s="1"/>
      <c r="BW488" s="1"/>
      <c r="BX488" s="1"/>
    </row>
    <row r="489" spans="1:76" ht="16.5" thickTop="1" x14ac:dyDescent="0.25">
      <c r="A489"/>
      <c r="B489"/>
      <c r="C489"/>
      <c r="D489"/>
      <c r="E489"/>
      <c r="F489"/>
      <c r="G489"/>
      <c r="H489"/>
      <c r="I489"/>
      <c r="J489"/>
      <c r="BD489" s="183"/>
      <c r="BE489" s="183"/>
      <c r="BF489" s="183"/>
      <c r="BG489" s="183"/>
      <c r="BH489" s="183"/>
      <c r="BI489" s="183"/>
      <c r="BJ489" s="183"/>
      <c r="BK489" s="183"/>
      <c r="BL489" s="183"/>
      <c r="BM489" s="183"/>
      <c r="BO489" s="1"/>
      <c r="BP489" s="1"/>
      <c r="BQ489" s="1"/>
      <c r="BR489" s="1"/>
      <c r="BS489" s="1"/>
      <c r="BT489" s="1"/>
      <c r="BU489" s="1"/>
      <c r="BV489" s="1"/>
      <c r="BW489" s="1"/>
      <c r="BX489" s="1"/>
    </row>
    <row r="490" spans="1:76" ht="30" x14ac:dyDescent="0.25">
      <c r="A490"/>
      <c r="B490"/>
      <c r="C490"/>
      <c r="D490"/>
      <c r="E490"/>
      <c r="F490"/>
      <c r="G490"/>
      <c r="H490"/>
      <c r="I490"/>
      <c r="J490"/>
      <c r="BD490" s="163" t="s">
        <v>248</v>
      </c>
      <c r="BE490" s="164" t="s">
        <v>5</v>
      </c>
      <c r="BF490" s="163" t="s">
        <v>6</v>
      </c>
      <c r="BG490" s="163" t="s">
        <v>7</v>
      </c>
      <c r="BH490" s="423" t="s">
        <v>8</v>
      </c>
      <c r="BI490" s="423"/>
      <c r="BJ490" s="165" t="s">
        <v>9</v>
      </c>
      <c r="BK490" s="164" t="s">
        <v>10</v>
      </c>
      <c r="BL490" s="164" t="s">
        <v>11</v>
      </c>
      <c r="BM490" s="164" t="s">
        <v>12</v>
      </c>
      <c r="BO490" s="1"/>
      <c r="BP490" s="1"/>
      <c r="BQ490" s="1"/>
      <c r="BR490" s="1"/>
      <c r="BS490" s="1"/>
      <c r="BT490" s="1"/>
      <c r="BU490" s="1"/>
      <c r="BV490" s="1"/>
      <c r="BW490" s="1"/>
      <c r="BX490" s="1"/>
    </row>
    <row r="491" spans="1:76" ht="140.25" x14ac:dyDescent="0.25">
      <c r="A491"/>
      <c r="B491"/>
      <c r="C491"/>
      <c r="D491"/>
      <c r="E491"/>
      <c r="F491"/>
      <c r="G491"/>
      <c r="H491"/>
      <c r="I491"/>
      <c r="J491"/>
      <c r="BD491" s="166" t="s">
        <v>13</v>
      </c>
      <c r="BE491" s="167" t="s">
        <v>355</v>
      </c>
      <c r="BF491" s="166" t="s">
        <v>15</v>
      </c>
      <c r="BG491" s="166" t="s">
        <v>356</v>
      </c>
      <c r="BH491" s="421" t="s">
        <v>17</v>
      </c>
      <c r="BI491" s="421"/>
      <c r="BJ491" s="168" t="s">
        <v>18</v>
      </c>
      <c r="BK491" s="169">
        <v>1</v>
      </c>
      <c r="BL491" s="170">
        <v>19.63</v>
      </c>
      <c r="BM491" s="170">
        <v>19.63</v>
      </c>
      <c r="BO491" s="1"/>
      <c r="BP491" s="1"/>
      <c r="BQ491" s="1"/>
      <c r="BR491" s="1"/>
      <c r="BS491" s="1"/>
      <c r="BT491" s="1"/>
      <c r="BU491" s="1"/>
      <c r="BV491" s="1"/>
      <c r="BW491" s="1"/>
      <c r="BX491" s="1"/>
    </row>
    <row r="492" spans="1:76" ht="204" x14ac:dyDescent="0.25">
      <c r="A492"/>
      <c r="B492"/>
      <c r="C492"/>
      <c r="D492"/>
      <c r="E492"/>
      <c r="F492"/>
      <c r="G492"/>
      <c r="H492"/>
      <c r="I492"/>
      <c r="J492"/>
      <c r="BD492" s="171" t="s">
        <v>19</v>
      </c>
      <c r="BE492" s="172" t="s">
        <v>357</v>
      </c>
      <c r="BF492" s="171" t="s">
        <v>15</v>
      </c>
      <c r="BG492" s="171" t="s">
        <v>358</v>
      </c>
      <c r="BH492" s="427" t="s">
        <v>17</v>
      </c>
      <c r="BI492" s="427"/>
      <c r="BJ492" s="173" t="s">
        <v>18</v>
      </c>
      <c r="BK492" s="174">
        <v>1</v>
      </c>
      <c r="BL492" s="175">
        <v>0.09</v>
      </c>
      <c r="BM492" s="175">
        <v>0.09</v>
      </c>
      <c r="BO492" s="1"/>
      <c r="BP492" s="1"/>
      <c r="BQ492" s="1"/>
      <c r="BR492" s="1"/>
      <c r="BS492" s="1"/>
      <c r="BT492" s="1"/>
      <c r="BU492" s="1"/>
      <c r="BV492" s="1"/>
      <c r="BW492" s="1"/>
      <c r="BX492" s="1"/>
    </row>
    <row r="493" spans="1:76" ht="63.75" x14ac:dyDescent="0.25">
      <c r="A493"/>
      <c r="B493"/>
      <c r="C493"/>
      <c r="D493"/>
      <c r="E493"/>
      <c r="F493"/>
      <c r="G493"/>
      <c r="H493"/>
      <c r="I493"/>
      <c r="J493"/>
      <c r="BD493" s="176" t="s">
        <v>22</v>
      </c>
      <c r="BE493" s="177" t="s">
        <v>23</v>
      </c>
      <c r="BF493" s="176" t="s">
        <v>15</v>
      </c>
      <c r="BG493" s="176" t="s">
        <v>24</v>
      </c>
      <c r="BH493" s="422" t="s">
        <v>25</v>
      </c>
      <c r="BI493" s="422"/>
      <c r="BJ493" s="178" t="s">
        <v>18</v>
      </c>
      <c r="BK493" s="179">
        <v>1</v>
      </c>
      <c r="BL493" s="180">
        <v>1.03</v>
      </c>
      <c r="BM493" s="180">
        <v>1.03</v>
      </c>
      <c r="BO493" s="1"/>
      <c r="BP493" s="1"/>
      <c r="BQ493" s="1"/>
      <c r="BR493" s="1"/>
      <c r="BS493" s="1"/>
      <c r="BT493" s="1"/>
      <c r="BU493" s="1"/>
      <c r="BV493" s="1"/>
      <c r="BW493" s="1"/>
      <c r="BX493" s="1"/>
    </row>
    <row r="494" spans="1:76" ht="178.5" x14ac:dyDescent="0.25">
      <c r="A494"/>
      <c r="B494"/>
      <c r="C494"/>
      <c r="D494"/>
      <c r="E494"/>
      <c r="F494"/>
      <c r="G494"/>
      <c r="H494"/>
      <c r="I494"/>
      <c r="J494"/>
      <c r="BD494" s="176" t="s">
        <v>22</v>
      </c>
      <c r="BE494" s="177" t="s">
        <v>173</v>
      </c>
      <c r="BF494" s="176" t="s">
        <v>15</v>
      </c>
      <c r="BG494" s="176" t="s">
        <v>174</v>
      </c>
      <c r="BH494" s="422" t="s">
        <v>31</v>
      </c>
      <c r="BI494" s="422"/>
      <c r="BJ494" s="178" t="s">
        <v>18</v>
      </c>
      <c r="BK494" s="179">
        <v>1</v>
      </c>
      <c r="BL494" s="180">
        <v>0.63</v>
      </c>
      <c r="BM494" s="180">
        <v>0.63</v>
      </c>
      <c r="BO494" s="1"/>
      <c r="BP494" s="1"/>
      <c r="BQ494" s="1"/>
      <c r="BR494" s="1"/>
      <c r="BS494" s="1"/>
      <c r="BT494" s="1"/>
      <c r="BU494" s="1"/>
      <c r="BV494" s="1"/>
      <c r="BW494" s="1"/>
      <c r="BX494" s="1"/>
    </row>
    <row r="495" spans="1:76" ht="51" x14ac:dyDescent="0.25">
      <c r="A495"/>
      <c r="B495"/>
      <c r="C495"/>
      <c r="D495"/>
      <c r="E495"/>
      <c r="F495"/>
      <c r="G495"/>
      <c r="H495"/>
      <c r="I495"/>
      <c r="J495"/>
      <c r="BD495" s="176" t="s">
        <v>22</v>
      </c>
      <c r="BE495" s="177" t="s">
        <v>34</v>
      </c>
      <c r="BF495" s="176" t="s">
        <v>15</v>
      </c>
      <c r="BG495" s="176" t="s">
        <v>35</v>
      </c>
      <c r="BH495" s="422" t="s">
        <v>25</v>
      </c>
      <c r="BI495" s="422"/>
      <c r="BJ495" s="178" t="s">
        <v>18</v>
      </c>
      <c r="BK495" s="179">
        <v>1</v>
      </c>
      <c r="BL495" s="180">
        <v>0.55000000000000004</v>
      </c>
      <c r="BM495" s="180">
        <v>0.55000000000000004</v>
      </c>
      <c r="BO495" s="1"/>
      <c r="BP495" s="1"/>
      <c r="BQ495" s="1"/>
      <c r="BR495" s="1"/>
      <c r="BS495" s="1"/>
      <c r="BT495" s="1"/>
      <c r="BU495" s="1"/>
      <c r="BV495" s="1"/>
      <c r="BW495" s="1"/>
      <c r="BX495" s="1"/>
    </row>
    <row r="496" spans="1:76" ht="191.25" x14ac:dyDescent="0.25">
      <c r="A496"/>
      <c r="B496"/>
      <c r="C496"/>
      <c r="D496"/>
      <c r="E496"/>
      <c r="F496"/>
      <c r="G496"/>
      <c r="H496"/>
      <c r="I496"/>
      <c r="J496"/>
      <c r="BD496" s="176" t="s">
        <v>22</v>
      </c>
      <c r="BE496" s="177" t="s">
        <v>175</v>
      </c>
      <c r="BF496" s="176" t="s">
        <v>15</v>
      </c>
      <c r="BG496" s="176" t="s">
        <v>176</v>
      </c>
      <c r="BH496" s="422" t="s">
        <v>31</v>
      </c>
      <c r="BI496" s="422"/>
      <c r="BJ496" s="178" t="s">
        <v>18</v>
      </c>
      <c r="BK496" s="179">
        <v>1</v>
      </c>
      <c r="BL496" s="180">
        <v>0.01</v>
      </c>
      <c r="BM496" s="180">
        <v>0.01</v>
      </c>
      <c r="BO496" s="1"/>
      <c r="BP496" s="1"/>
      <c r="BQ496" s="1"/>
      <c r="BR496" s="1"/>
      <c r="BS496" s="1"/>
      <c r="BT496" s="1"/>
      <c r="BU496" s="1"/>
      <c r="BV496" s="1"/>
      <c r="BW496" s="1"/>
      <c r="BX496" s="1"/>
    </row>
    <row r="497" spans="1:76" ht="63.75" x14ac:dyDescent="0.25">
      <c r="A497"/>
      <c r="B497"/>
      <c r="C497"/>
      <c r="D497"/>
      <c r="E497"/>
      <c r="F497"/>
      <c r="G497"/>
      <c r="H497"/>
      <c r="I497"/>
      <c r="J497"/>
      <c r="BD497" s="176" t="s">
        <v>22</v>
      </c>
      <c r="BE497" s="177" t="s">
        <v>359</v>
      </c>
      <c r="BF497" s="176" t="s">
        <v>15</v>
      </c>
      <c r="BG497" s="176" t="s">
        <v>360</v>
      </c>
      <c r="BH497" s="422" t="s">
        <v>28</v>
      </c>
      <c r="BI497" s="422"/>
      <c r="BJ497" s="178" t="s">
        <v>18</v>
      </c>
      <c r="BK497" s="179">
        <v>1</v>
      </c>
      <c r="BL497" s="180">
        <v>16.47</v>
      </c>
      <c r="BM497" s="180">
        <v>16.47</v>
      </c>
      <c r="BO497" s="1"/>
      <c r="BP497" s="1"/>
      <c r="BQ497" s="1"/>
      <c r="BR497" s="1"/>
      <c r="BS497" s="1"/>
      <c r="BT497" s="1"/>
      <c r="BU497" s="1"/>
      <c r="BV497" s="1"/>
      <c r="BW497" s="1"/>
      <c r="BX497" s="1"/>
    </row>
    <row r="498" spans="1:76" ht="51" x14ac:dyDescent="0.25">
      <c r="A498"/>
      <c r="B498"/>
      <c r="C498"/>
      <c r="D498"/>
      <c r="E498"/>
      <c r="F498"/>
      <c r="G498"/>
      <c r="H498"/>
      <c r="I498"/>
      <c r="J498"/>
      <c r="BD498" s="176" t="s">
        <v>22</v>
      </c>
      <c r="BE498" s="177" t="s">
        <v>36</v>
      </c>
      <c r="BF498" s="176" t="s">
        <v>15</v>
      </c>
      <c r="BG498" s="176" t="s">
        <v>37</v>
      </c>
      <c r="BH498" s="422" t="s">
        <v>38</v>
      </c>
      <c r="BI498" s="422"/>
      <c r="BJ498" s="178" t="s">
        <v>18</v>
      </c>
      <c r="BK498" s="179">
        <v>1</v>
      </c>
      <c r="BL498" s="180">
        <v>0.06</v>
      </c>
      <c r="BM498" s="180">
        <v>0.06</v>
      </c>
      <c r="BO498" s="1"/>
      <c r="BP498" s="1"/>
      <c r="BQ498" s="1"/>
      <c r="BR498" s="1"/>
      <c r="BS498" s="1"/>
      <c r="BT498" s="1"/>
      <c r="BU498" s="1"/>
      <c r="BV498" s="1"/>
      <c r="BW498" s="1"/>
      <c r="BX498" s="1"/>
    </row>
    <row r="499" spans="1:76" ht="63.75" x14ac:dyDescent="0.25">
      <c r="A499"/>
      <c r="B499"/>
      <c r="C499"/>
      <c r="D499"/>
      <c r="E499"/>
      <c r="F499"/>
      <c r="G499"/>
      <c r="H499"/>
      <c r="I499"/>
      <c r="J499"/>
      <c r="BD499" s="176" t="s">
        <v>22</v>
      </c>
      <c r="BE499" s="177" t="s">
        <v>39</v>
      </c>
      <c r="BF499" s="176" t="s">
        <v>15</v>
      </c>
      <c r="BG499" s="176" t="s">
        <v>40</v>
      </c>
      <c r="BH499" s="422" t="s">
        <v>41</v>
      </c>
      <c r="BI499" s="422"/>
      <c r="BJ499" s="178" t="s">
        <v>18</v>
      </c>
      <c r="BK499" s="179">
        <v>1</v>
      </c>
      <c r="BL499" s="180">
        <v>0.79</v>
      </c>
      <c r="BM499" s="180">
        <v>0.79</v>
      </c>
      <c r="BO499" s="1"/>
      <c r="BP499" s="1"/>
      <c r="BQ499" s="1"/>
      <c r="BR499" s="1"/>
      <c r="BS499" s="1"/>
      <c r="BT499" s="1"/>
      <c r="BU499" s="1"/>
      <c r="BV499" s="1"/>
      <c r="BW499" s="1"/>
      <c r="BX499" s="1"/>
    </row>
    <row r="500" spans="1:76" ht="25.5" x14ac:dyDescent="0.25">
      <c r="A500"/>
      <c r="B500"/>
      <c r="C500"/>
      <c r="D500"/>
      <c r="E500"/>
      <c r="F500"/>
      <c r="G500"/>
      <c r="H500"/>
      <c r="I500"/>
      <c r="J500"/>
      <c r="BD500" s="181"/>
      <c r="BE500" s="181"/>
      <c r="BF500" s="181"/>
      <c r="BG500" s="181"/>
      <c r="BH500" s="181" t="s">
        <v>42</v>
      </c>
      <c r="BI500" s="182">
        <v>7.7094972000000004</v>
      </c>
      <c r="BJ500" s="181" t="s">
        <v>43</v>
      </c>
      <c r="BK500" s="182">
        <v>8.85</v>
      </c>
      <c r="BL500" s="181" t="s">
        <v>44</v>
      </c>
      <c r="BM500" s="182">
        <v>16.559999999999999</v>
      </c>
      <c r="BO500" s="1"/>
      <c r="BP500" s="1"/>
      <c r="BQ500" s="1"/>
      <c r="BR500" s="1"/>
      <c r="BS500" s="1"/>
      <c r="BT500" s="1"/>
      <c r="BU500" s="1"/>
      <c r="BV500" s="1"/>
      <c r="BW500" s="1"/>
      <c r="BX500" s="1"/>
    </row>
    <row r="501" spans="1:76" ht="26.25" thickBot="1" x14ac:dyDescent="0.3">
      <c r="A501"/>
      <c r="B501"/>
      <c r="C501"/>
      <c r="D501"/>
      <c r="E501"/>
      <c r="F501"/>
      <c r="G501"/>
      <c r="H501"/>
      <c r="I501"/>
      <c r="J501"/>
      <c r="BD501" s="181"/>
      <c r="BE501" s="181"/>
      <c r="BF501" s="181"/>
      <c r="BG501" s="181"/>
      <c r="BH501" s="181" t="s">
        <v>45</v>
      </c>
      <c r="BI501" s="182">
        <v>4.41</v>
      </c>
      <c r="BJ501" s="181"/>
      <c r="BK501" s="357" t="s">
        <v>46</v>
      </c>
      <c r="BL501" s="357"/>
      <c r="BM501" s="182">
        <v>24.04</v>
      </c>
      <c r="BO501" s="1"/>
      <c r="BP501" s="1"/>
      <c r="BQ501" s="1"/>
      <c r="BR501" s="1"/>
      <c r="BS501" s="1"/>
      <c r="BT501" s="1"/>
      <c r="BU501" s="1"/>
      <c r="BV501" s="1"/>
      <c r="BW501" s="1"/>
      <c r="BX501" s="1"/>
    </row>
    <row r="502" spans="1:76" ht="16.5" thickTop="1" x14ac:dyDescent="0.25">
      <c r="A502"/>
      <c r="B502"/>
      <c r="C502"/>
      <c r="D502"/>
      <c r="E502"/>
      <c r="F502"/>
      <c r="G502"/>
      <c r="H502"/>
      <c r="I502"/>
      <c r="J502"/>
      <c r="BD502" s="183"/>
      <c r="BE502" s="183"/>
      <c r="BF502" s="183"/>
      <c r="BG502" s="183"/>
      <c r="BH502" s="183"/>
      <c r="BI502" s="183"/>
      <c r="BJ502" s="183"/>
      <c r="BK502" s="183"/>
      <c r="BL502" s="183"/>
      <c r="BM502" s="183"/>
      <c r="BO502" s="1"/>
      <c r="BP502" s="1"/>
      <c r="BQ502" s="1"/>
      <c r="BR502" s="1"/>
      <c r="BS502" s="1"/>
      <c r="BT502" s="1"/>
      <c r="BU502" s="1"/>
      <c r="BV502" s="1"/>
      <c r="BW502" s="1"/>
      <c r="BX502" s="1"/>
    </row>
    <row r="503" spans="1:76" ht="30" x14ac:dyDescent="0.25">
      <c r="A503"/>
      <c r="B503"/>
      <c r="C503"/>
      <c r="D503"/>
      <c r="E503"/>
      <c r="F503"/>
      <c r="G503"/>
      <c r="H503"/>
      <c r="I503"/>
      <c r="J503"/>
      <c r="BD503" s="163" t="s">
        <v>255</v>
      </c>
      <c r="BE503" s="164" t="s">
        <v>5</v>
      </c>
      <c r="BF503" s="163" t="s">
        <v>6</v>
      </c>
      <c r="BG503" s="163" t="s">
        <v>7</v>
      </c>
      <c r="BH503" s="423" t="s">
        <v>8</v>
      </c>
      <c r="BI503" s="423"/>
      <c r="BJ503" s="165" t="s">
        <v>9</v>
      </c>
      <c r="BK503" s="164" t="s">
        <v>10</v>
      </c>
      <c r="BL503" s="164" t="s">
        <v>11</v>
      </c>
      <c r="BM503" s="164" t="s">
        <v>12</v>
      </c>
      <c r="BO503" s="1"/>
      <c r="BP503" s="1"/>
      <c r="BQ503" s="1"/>
      <c r="BR503" s="1"/>
      <c r="BS503" s="1"/>
      <c r="BT503" s="1"/>
      <c r="BU503" s="1"/>
      <c r="BV503" s="1"/>
      <c r="BW503" s="1"/>
      <c r="BX503" s="1"/>
    </row>
    <row r="504" spans="1:76" ht="127.5" x14ac:dyDescent="0.25">
      <c r="A504"/>
      <c r="B504"/>
      <c r="C504"/>
      <c r="D504"/>
      <c r="E504"/>
      <c r="F504"/>
      <c r="G504"/>
      <c r="H504"/>
      <c r="I504"/>
      <c r="J504"/>
      <c r="BD504" s="166" t="s">
        <v>13</v>
      </c>
      <c r="BE504" s="167" t="s">
        <v>362</v>
      </c>
      <c r="BF504" s="166" t="s">
        <v>15</v>
      </c>
      <c r="BG504" s="166" t="s">
        <v>363</v>
      </c>
      <c r="BH504" s="421" t="s">
        <v>17</v>
      </c>
      <c r="BI504" s="421"/>
      <c r="BJ504" s="168" t="s">
        <v>18</v>
      </c>
      <c r="BK504" s="169">
        <v>1</v>
      </c>
      <c r="BL504" s="170">
        <v>24.6</v>
      </c>
      <c r="BM504" s="170">
        <v>24.6</v>
      </c>
      <c r="BO504" s="1"/>
      <c r="BP504" s="1"/>
      <c r="BQ504" s="1"/>
      <c r="BR504" s="1"/>
      <c r="BS504" s="1"/>
      <c r="BT504" s="1"/>
      <c r="BU504" s="1"/>
      <c r="BV504" s="1"/>
      <c r="BW504" s="1"/>
      <c r="BX504" s="1"/>
    </row>
    <row r="505" spans="1:76" ht="191.25" x14ac:dyDescent="0.25">
      <c r="A505"/>
      <c r="B505"/>
      <c r="C505"/>
      <c r="D505"/>
      <c r="E505"/>
      <c r="F505"/>
      <c r="G505"/>
      <c r="H505"/>
      <c r="I505"/>
      <c r="J505"/>
      <c r="BD505" s="171" t="s">
        <v>19</v>
      </c>
      <c r="BE505" s="172" t="s">
        <v>364</v>
      </c>
      <c r="BF505" s="171" t="s">
        <v>15</v>
      </c>
      <c r="BG505" s="171" t="s">
        <v>365</v>
      </c>
      <c r="BH505" s="427" t="s">
        <v>17</v>
      </c>
      <c r="BI505" s="427"/>
      <c r="BJ505" s="173" t="s">
        <v>18</v>
      </c>
      <c r="BK505" s="174">
        <v>1</v>
      </c>
      <c r="BL505" s="175">
        <v>0.12</v>
      </c>
      <c r="BM505" s="175">
        <v>0.12</v>
      </c>
      <c r="BO505" s="1"/>
      <c r="BP505" s="1"/>
      <c r="BQ505" s="1"/>
      <c r="BR505" s="1"/>
      <c r="BS505" s="1"/>
      <c r="BT505" s="1"/>
      <c r="BU505" s="1"/>
      <c r="BV505" s="1"/>
      <c r="BW505" s="1"/>
      <c r="BX505" s="1"/>
    </row>
    <row r="506" spans="1:76" ht="63.75" x14ac:dyDescent="0.25">
      <c r="A506"/>
      <c r="B506"/>
      <c r="C506"/>
      <c r="D506"/>
      <c r="E506"/>
      <c r="F506"/>
      <c r="G506"/>
      <c r="H506"/>
      <c r="I506"/>
      <c r="J506"/>
      <c r="BD506" s="176" t="s">
        <v>22</v>
      </c>
      <c r="BE506" s="177" t="s">
        <v>23</v>
      </c>
      <c r="BF506" s="176" t="s">
        <v>15</v>
      </c>
      <c r="BG506" s="176" t="s">
        <v>24</v>
      </c>
      <c r="BH506" s="422" t="s">
        <v>25</v>
      </c>
      <c r="BI506" s="422"/>
      <c r="BJ506" s="178" t="s">
        <v>18</v>
      </c>
      <c r="BK506" s="179">
        <v>1</v>
      </c>
      <c r="BL506" s="180">
        <v>1.03</v>
      </c>
      <c r="BM506" s="180">
        <v>1.03</v>
      </c>
      <c r="BO506" s="1"/>
      <c r="BP506" s="1"/>
      <c r="BQ506" s="1"/>
      <c r="BR506" s="1"/>
      <c r="BS506" s="1"/>
      <c r="BT506" s="1"/>
      <c r="BU506" s="1"/>
      <c r="BV506" s="1"/>
      <c r="BW506" s="1"/>
      <c r="BX506" s="1"/>
    </row>
    <row r="507" spans="1:76" ht="178.5" x14ac:dyDescent="0.25">
      <c r="A507"/>
      <c r="B507"/>
      <c r="C507"/>
      <c r="D507"/>
      <c r="E507"/>
      <c r="F507"/>
      <c r="G507"/>
      <c r="H507"/>
      <c r="I507"/>
      <c r="J507"/>
      <c r="BD507" s="176" t="s">
        <v>22</v>
      </c>
      <c r="BE507" s="177" t="s">
        <v>173</v>
      </c>
      <c r="BF507" s="176" t="s">
        <v>15</v>
      </c>
      <c r="BG507" s="176" t="s">
        <v>174</v>
      </c>
      <c r="BH507" s="422" t="s">
        <v>31</v>
      </c>
      <c r="BI507" s="422"/>
      <c r="BJ507" s="178" t="s">
        <v>18</v>
      </c>
      <c r="BK507" s="179">
        <v>1</v>
      </c>
      <c r="BL507" s="180">
        <v>0.63</v>
      </c>
      <c r="BM507" s="180">
        <v>0.63</v>
      </c>
      <c r="BO507" s="1"/>
      <c r="BP507" s="1"/>
      <c r="BQ507" s="1"/>
      <c r="BR507" s="1"/>
      <c r="BS507" s="1"/>
      <c r="BT507" s="1"/>
      <c r="BU507" s="1"/>
      <c r="BV507" s="1"/>
      <c r="BW507" s="1"/>
      <c r="BX507" s="1"/>
    </row>
    <row r="508" spans="1:76" ht="51" x14ac:dyDescent="0.25">
      <c r="A508"/>
      <c r="B508"/>
      <c r="C508"/>
      <c r="D508"/>
      <c r="E508"/>
      <c r="F508"/>
      <c r="G508"/>
      <c r="H508"/>
      <c r="I508"/>
      <c r="J508"/>
      <c r="BD508" s="176" t="s">
        <v>22</v>
      </c>
      <c r="BE508" s="177" t="s">
        <v>34</v>
      </c>
      <c r="BF508" s="176" t="s">
        <v>15</v>
      </c>
      <c r="BG508" s="176" t="s">
        <v>35</v>
      </c>
      <c r="BH508" s="422" t="s">
        <v>25</v>
      </c>
      <c r="BI508" s="422"/>
      <c r="BJ508" s="178" t="s">
        <v>18</v>
      </c>
      <c r="BK508" s="179">
        <v>1</v>
      </c>
      <c r="BL508" s="180">
        <v>0.55000000000000004</v>
      </c>
      <c r="BM508" s="180">
        <v>0.55000000000000004</v>
      </c>
      <c r="BO508" s="1"/>
      <c r="BP508" s="1"/>
      <c r="BQ508" s="1"/>
      <c r="BR508" s="1"/>
      <c r="BS508" s="1"/>
      <c r="BT508" s="1"/>
      <c r="BU508" s="1"/>
      <c r="BV508" s="1"/>
      <c r="BW508" s="1"/>
      <c r="BX508" s="1"/>
    </row>
    <row r="509" spans="1:76" ht="191.25" x14ac:dyDescent="0.25">
      <c r="A509"/>
      <c r="B509"/>
      <c r="C509"/>
      <c r="D509"/>
      <c r="E509"/>
      <c r="F509"/>
      <c r="G509"/>
      <c r="H509"/>
      <c r="I509"/>
      <c r="J509"/>
      <c r="BD509" s="176" t="s">
        <v>22</v>
      </c>
      <c r="BE509" s="177" t="s">
        <v>175</v>
      </c>
      <c r="BF509" s="176" t="s">
        <v>15</v>
      </c>
      <c r="BG509" s="176" t="s">
        <v>176</v>
      </c>
      <c r="BH509" s="422" t="s">
        <v>31</v>
      </c>
      <c r="BI509" s="422"/>
      <c r="BJ509" s="178" t="s">
        <v>18</v>
      </c>
      <c r="BK509" s="179">
        <v>1</v>
      </c>
      <c r="BL509" s="180">
        <v>0.01</v>
      </c>
      <c r="BM509" s="180">
        <v>0.01</v>
      </c>
      <c r="BO509" s="1"/>
      <c r="BP509" s="1"/>
      <c r="BQ509" s="1"/>
      <c r="BR509" s="1"/>
      <c r="BS509" s="1"/>
      <c r="BT509" s="1"/>
      <c r="BU509" s="1"/>
      <c r="BV509" s="1"/>
      <c r="BW509" s="1"/>
      <c r="BX509" s="1"/>
    </row>
    <row r="510" spans="1:76" ht="89.25" x14ac:dyDescent="0.25">
      <c r="A510"/>
      <c r="B510"/>
      <c r="C510"/>
      <c r="D510"/>
      <c r="E510"/>
      <c r="F510"/>
      <c r="G510"/>
      <c r="H510"/>
      <c r="I510"/>
      <c r="J510"/>
      <c r="BD510" s="176" t="s">
        <v>22</v>
      </c>
      <c r="BE510" s="177" t="s">
        <v>366</v>
      </c>
      <c r="BF510" s="176" t="s">
        <v>15</v>
      </c>
      <c r="BG510" s="176" t="s">
        <v>367</v>
      </c>
      <c r="BH510" s="422" t="s">
        <v>28</v>
      </c>
      <c r="BI510" s="422"/>
      <c r="BJ510" s="178" t="s">
        <v>18</v>
      </c>
      <c r="BK510" s="179">
        <v>1</v>
      </c>
      <c r="BL510" s="180">
        <v>21.41</v>
      </c>
      <c r="BM510" s="180">
        <v>21.41</v>
      </c>
      <c r="BO510" s="1"/>
      <c r="BP510" s="1"/>
      <c r="BQ510" s="1"/>
      <c r="BR510" s="1"/>
      <c r="BS510" s="1"/>
      <c r="BT510" s="1"/>
      <c r="BU510" s="1"/>
      <c r="BV510" s="1"/>
      <c r="BW510" s="1"/>
      <c r="BX510" s="1"/>
    </row>
    <row r="511" spans="1:76" ht="51" x14ac:dyDescent="0.25">
      <c r="A511"/>
      <c r="B511"/>
      <c r="C511"/>
      <c r="D511"/>
      <c r="E511"/>
      <c r="F511"/>
      <c r="G511"/>
      <c r="H511"/>
      <c r="I511"/>
      <c r="J511"/>
      <c r="BD511" s="176" t="s">
        <v>22</v>
      </c>
      <c r="BE511" s="177" t="s">
        <v>36</v>
      </c>
      <c r="BF511" s="176" t="s">
        <v>15</v>
      </c>
      <c r="BG511" s="176" t="s">
        <v>37</v>
      </c>
      <c r="BH511" s="422" t="s">
        <v>38</v>
      </c>
      <c r="BI511" s="422"/>
      <c r="BJ511" s="178" t="s">
        <v>18</v>
      </c>
      <c r="BK511" s="179">
        <v>1</v>
      </c>
      <c r="BL511" s="180">
        <v>0.06</v>
      </c>
      <c r="BM511" s="180">
        <v>0.06</v>
      </c>
      <c r="BO511" s="1"/>
      <c r="BP511" s="1"/>
      <c r="BQ511" s="1"/>
      <c r="BR511" s="1"/>
      <c r="BS511" s="1"/>
      <c r="BT511" s="1"/>
      <c r="BU511" s="1"/>
      <c r="BV511" s="1"/>
      <c r="BW511" s="1"/>
      <c r="BX511" s="1"/>
    </row>
    <row r="512" spans="1:76" ht="63.75" x14ac:dyDescent="0.25">
      <c r="A512"/>
      <c r="B512"/>
      <c r="C512"/>
      <c r="D512"/>
      <c r="E512"/>
      <c r="F512"/>
      <c r="G512"/>
      <c r="H512"/>
      <c r="I512"/>
      <c r="J512"/>
      <c r="BD512" s="176" t="s">
        <v>22</v>
      </c>
      <c r="BE512" s="177" t="s">
        <v>39</v>
      </c>
      <c r="BF512" s="176" t="s">
        <v>15</v>
      </c>
      <c r="BG512" s="176" t="s">
        <v>40</v>
      </c>
      <c r="BH512" s="422" t="s">
        <v>41</v>
      </c>
      <c r="BI512" s="422"/>
      <c r="BJ512" s="178" t="s">
        <v>18</v>
      </c>
      <c r="BK512" s="179">
        <v>1</v>
      </c>
      <c r="BL512" s="180">
        <v>0.79</v>
      </c>
      <c r="BM512" s="180">
        <v>0.79</v>
      </c>
      <c r="BO512" s="1"/>
      <c r="BP512" s="1"/>
      <c r="BQ512" s="1"/>
      <c r="BR512" s="1"/>
      <c r="BS512" s="1"/>
      <c r="BT512" s="1"/>
      <c r="BU512" s="1"/>
      <c r="BV512" s="1"/>
      <c r="BW512" s="1"/>
      <c r="BX512" s="1"/>
    </row>
    <row r="513" spans="1:76" ht="25.5" x14ac:dyDescent="0.25">
      <c r="A513"/>
      <c r="B513"/>
      <c r="C513"/>
      <c r="D513"/>
      <c r="E513"/>
      <c r="F513"/>
      <c r="G513"/>
      <c r="H513"/>
      <c r="I513"/>
      <c r="J513"/>
      <c r="BD513" s="181"/>
      <c r="BE513" s="181"/>
      <c r="BF513" s="181"/>
      <c r="BG513" s="181"/>
      <c r="BH513" s="181" t="s">
        <v>42</v>
      </c>
      <c r="BI513" s="182">
        <v>10.023277500000001</v>
      </c>
      <c r="BJ513" s="181" t="s">
        <v>43</v>
      </c>
      <c r="BK513" s="182">
        <v>11.51</v>
      </c>
      <c r="BL513" s="181" t="s">
        <v>44</v>
      </c>
      <c r="BM513" s="182">
        <v>21.53</v>
      </c>
      <c r="BO513" s="1"/>
      <c r="BP513" s="1"/>
      <c r="BQ513" s="1"/>
      <c r="BR513" s="1"/>
      <c r="BS513" s="1"/>
      <c r="BT513" s="1"/>
      <c r="BU513" s="1"/>
      <c r="BV513" s="1"/>
      <c r="BW513" s="1"/>
      <c r="BX513" s="1"/>
    </row>
    <row r="514" spans="1:76" ht="26.25" thickBot="1" x14ac:dyDescent="0.3">
      <c r="A514"/>
      <c r="B514"/>
      <c r="C514"/>
      <c r="D514"/>
      <c r="E514"/>
      <c r="F514"/>
      <c r="G514"/>
      <c r="H514"/>
      <c r="I514"/>
      <c r="J514"/>
      <c r="BD514" s="181"/>
      <c r="BE514" s="181"/>
      <c r="BF514" s="181"/>
      <c r="BG514" s="181"/>
      <c r="BH514" s="181" t="s">
        <v>45</v>
      </c>
      <c r="BI514" s="182">
        <v>5.53</v>
      </c>
      <c r="BJ514" s="181"/>
      <c r="BK514" s="357" t="s">
        <v>46</v>
      </c>
      <c r="BL514" s="357"/>
      <c r="BM514" s="182">
        <v>30.13</v>
      </c>
      <c r="BO514" s="1"/>
      <c r="BP514" s="1"/>
      <c r="BQ514" s="1"/>
      <c r="BR514" s="1"/>
      <c r="BS514" s="1"/>
      <c r="BT514" s="1"/>
      <c r="BU514" s="1"/>
      <c r="BV514" s="1"/>
      <c r="BW514" s="1"/>
      <c r="BX514" s="1"/>
    </row>
    <row r="515" spans="1:76" ht="16.5" thickTop="1" x14ac:dyDescent="0.25">
      <c r="A515"/>
      <c r="B515"/>
      <c r="C515"/>
      <c r="D515"/>
      <c r="E515"/>
      <c r="F515"/>
      <c r="G515"/>
      <c r="H515"/>
      <c r="I515"/>
      <c r="J515"/>
      <c r="BD515" s="183"/>
      <c r="BE515" s="183"/>
      <c r="BF515" s="183"/>
      <c r="BG515" s="183"/>
      <c r="BH515" s="183"/>
      <c r="BI515" s="183"/>
      <c r="BJ515" s="183"/>
      <c r="BK515" s="183"/>
      <c r="BL515" s="183"/>
      <c r="BM515" s="183"/>
      <c r="BO515" s="1"/>
      <c r="BP515" s="1"/>
      <c r="BQ515" s="1"/>
      <c r="BR515" s="1"/>
      <c r="BS515" s="1"/>
      <c r="BT515" s="1"/>
      <c r="BU515" s="1"/>
      <c r="BV515" s="1"/>
      <c r="BW515" s="1"/>
      <c r="BX515" s="1"/>
    </row>
    <row r="516" spans="1:76" x14ac:dyDescent="0.25">
      <c r="A516"/>
      <c r="B516"/>
      <c r="C516"/>
      <c r="D516"/>
      <c r="E516"/>
      <c r="F516"/>
      <c r="G516"/>
      <c r="H516"/>
      <c r="I516"/>
      <c r="J516"/>
      <c r="BD516" s="340" t="s">
        <v>414</v>
      </c>
      <c r="BE516" s="341"/>
      <c r="BF516" s="341"/>
      <c r="BG516" s="341"/>
      <c r="BH516" s="341"/>
      <c r="BI516" s="341"/>
      <c r="BJ516" s="341"/>
      <c r="BK516" s="341"/>
      <c r="BL516" s="341"/>
      <c r="BM516" s="341"/>
      <c r="BN516" s="341"/>
      <c r="BO516" s="1"/>
      <c r="BP516" s="1"/>
      <c r="BQ516" s="1"/>
      <c r="BR516" s="1"/>
      <c r="BS516" s="1"/>
      <c r="BT516" s="1"/>
      <c r="BU516" s="1"/>
      <c r="BV516" s="1"/>
      <c r="BW516" s="1"/>
      <c r="BX516" s="1"/>
    </row>
    <row r="517" spans="1:76" ht="30" x14ac:dyDescent="0.25">
      <c r="A517"/>
      <c r="B517"/>
      <c r="C517"/>
      <c r="D517"/>
      <c r="E517"/>
      <c r="F517"/>
      <c r="G517"/>
      <c r="H517"/>
      <c r="I517"/>
      <c r="J517"/>
      <c r="BD517" s="163"/>
      <c r="BE517" s="164" t="s">
        <v>5</v>
      </c>
      <c r="BF517" s="163" t="s">
        <v>6</v>
      </c>
      <c r="BG517" s="163" t="s">
        <v>7</v>
      </c>
      <c r="BH517" s="423" t="s">
        <v>8</v>
      </c>
      <c r="BI517" s="423"/>
      <c r="BJ517" s="165" t="s">
        <v>9</v>
      </c>
      <c r="BK517" s="164" t="s">
        <v>10</v>
      </c>
      <c r="BL517" s="164" t="s">
        <v>11</v>
      </c>
      <c r="BM517" s="164" t="s">
        <v>12</v>
      </c>
      <c r="BO517" s="1"/>
      <c r="BP517" s="1"/>
      <c r="BQ517" s="1"/>
      <c r="BR517" s="1"/>
      <c r="BS517" s="1"/>
      <c r="BT517" s="1"/>
      <c r="BU517" s="1"/>
      <c r="BV517" s="1"/>
      <c r="BW517" s="1"/>
      <c r="BX517" s="1"/>
    </row>
    <row r="518" spans="1:76" ht="165.75" x14ac:dyDescent="0.25">
      <c r="A518"/>
      <c r="B518"/>
      <c r="C518"/>
      <c r="D518"/>
      <c r="E518"/>
      <c r="F518"/>
      <c r="G518"/>
      <c r="H518"/>
      <c r="I518"/>
      <c r="J518"/>
      <c r="BD518" s="166" t="s">
        <v>13</v>
      </c>
      <c r="BE518" s="167" t="s">
        <v>66</v>
      </c>
      <c r="BF518" s="166" t="s">
        <v>15</v>
      </c>
      <c r="BG518" s="166" t="s">
        <v>67</v>
      </c>
      <c r="BH518" s="421" t="s">
        <v>17</v>
      </c>
      <c r="BI518" s="421"/>
      <c r="BJ518" s="168" t="s">
        <v>18</v>
      </c>
      <c r="BK518" s="169">
        <v>1</v>
      </c>
      <c r="BL518" s="170">
        <v>0.13</v>
      </c>
      <c r="BM518" s="170">
        <v>0.13</v>
      </c>
      <c r="BO518" s="1"/>
      <c r="BP518" s="1"/>
      <c r="BQ518" s="1"/>
      <c r="BR518" s="1"/>
      <c r="BS518" s="1"/>
      <c r="BT518" s="1"/>
      <c r="BU518" s="1"/>
      <c r="BV518" s="1"/>
      <c r="BW518" s="1"/>
      <c r="BX518" s="1"/>
    </row>
    <row r="519" spans="1:76" ht="25.5" x14ac:dyDescent="0.25">
      <c r="A519"/>
      <c r="B519"/>
      <c r="C519"/>
      <c r="D519"/>
      <c r="E519"/>
      <c r="F519"/>
      <c r="G519"/>
      <c r="H519"/>
      <c r="I519"/>
      <c r="J519"/>
      <c r="BD519" s="176" t="s">
        <v>22</v>
      </c>
      <c r="BE519" s="177" t="s">
        <v>68</v>
      </c>
      <c r="BF519" s="176" t="s">
        <v>15</v>
      </c>
      <c r="BG519" s="176" t="s">
        <v>69</v>
      </c>
      <c r="BH519" s="422" t="s">
        <v>28</v>
      </c>
      <c r="BI519" s="422"/>
      <c r="BJ519" s="178" t="s">
        <v>18</v>
      </c>
      <c r="BK519" s="179">
        <v>8.2000000000000007E-3</v>
      </c>
      <c r="BL519" s="180">
        <v>17.03</v>
      </c>
      <c r="BM519" s="180">
        <v>0.13</v>
      </c>
      <c r="BO519" s="1"/>
      <c r="BP519" s="1"/>
      <c r="BQ519" s="1"/>
      <c r="BR519" s="1"/>
      <c r="BS519" s="1"/>
      <c r="BT519" s="1"/>
      <c r="BU519" s="1"/>
      <c r="BV519" s="1"/>
      <c r="BW519" s="1"/>
      <c r="BX519" s="1"/>
    </row>
    <row r="520" spans="1:76" ht="25.5" x14ac:dyDescent="0.25">
      <c r="A520"/>
      <c r="B520"/>
      <c r="C520"/>
      <c r="D520"/>
      <c r="E520"/>
      <c r="F520"/>
      <c r="G520"/>
      <c r="H520"/>
      <c r="I520"/>
      <c r="J520"/>
      <c r="BD520" s="181"/>
      <c r="BE520" s="181"/>
      <c r="BF520" s="181"/>
      <c r="BG520" s="181"/>
      <c r="BH520" s="181" t="s">
        <v>42</v>
      </c>
      <c r="BI520" s="182">
        <v>6.0521400000000003E-2</v>
      </c>
      <c r="BJ520" s="181" t="s">
        <v>43</v>
      </c>
      <c r="BK520" s="182">
        <v>7.0000000000000007E-2</v>
      </c>
      <c r="BL520" s="181" t="s">
        <v>44</v>
      </c>
      <c r="BM520" s="182">
        <v>0.13</v>
      </c>
      <c r="BO520" s="1"/>
      <c r="BP520" s="1"/>
      <c r="BQ520" s="1"/>
      <c r="BR520" s="1"/>
      <c r="BS520" s="1"/>
      <c r="BT520" s="1"/>
      <c r="BU520" s="1"/>
      <c r="BV520" s="1"/>
      <c r="BW520" s="1"/>
      <c r="BX520" s="1"/>
    </row>
    <row r="521" spans="1:76" ht="26.25" thickBot="1" x14ac:dyDescent="0.3">
      <c r="A521"/>
      <c r="B521"/>
      <c r="C521"/>
      <c r="D521"/>
      <c r="E521"/>
      <c r="F521"/>
      <c r="G521"/>
      <c r="H521"/>
      <c r="I521"/>
      <c r="J521"/>
      <c r="BD521" s="181"/>
      <c r="BE521" s="181"/>
      <c r="BF521" s="181"/>
      <c r="BG521" s="181"/>
      <c r="BH521" s="181" t="s">
        <v>45</v>
      </c>
      <c r="BI521" s="182">
        <v>0.02</v>
      </c>
      <c r="BJ521" s="181"/>
      <c r="BK521" s="357" t="s">
        <v>46</v>
      </c>
      <c r="BL521" s="357"/>
      <c r="BM521" s="182">
        <v>0.15</v>
      </c>
      <c r="BO521" s="1"/>
      <c r="BP521" s="1"/>
      <c r="BQ521" s="1"/>
      <c r="BR521" s="1"/>
      <c r="BS521" s="1"/>
      <c r="BT521" s="1"/>
      <c r="BU521" s="1"/>
      <c r="BV521" s="1"/>
      <c r="BW521" s="1"/>
      <c r="BX521" s="1"/>
    </row>
    <row r="522" spans="1:76" ht="16.5" thickTop="1" x14ac:dyDescent="0.25">
      <c r="A522"/>
      <c r="B522"/>
      <c r="C522"/>
      <c r="D522"/>
      <c r="E522"/>
      <c r="F522"/>
      <c r="G522"/>
      <c r="H522"/>
      <c r="I522"/>
      <c r="J522"/>
      <c r="BD522" s="183"/>
      <c r="BE522" s="183"/>
      <c r="BF522" s="183"/>
      <c r="BG522" s="183"/>
      <c r="BH522" s="183"/>
      <c r="BI522" s="183"/>
      <c r="BJ522" s="183"/>
      <c r="BK522" s="183"/>
      <c r="BL522" s="183"/>
      <c r="BM522" s="183"/>
      <c r="BO522" s="1"/>
      <c r="BP522" s="1"/>
      <c r="BQ522" s="1"/>
      <c r="BR522" s="1"/>
      <c r="BS522" s="1"/>
      <c r="BT522" s="1"/>
      <c r="BU522" s="1"/>
      <c r="BV522" s="1"/>
      <c r="BW522" s="1"/>
      <c r="BX522" s="1"/>
    </row>
    <row r="523" spans="1:76" ht="30" x14ac:dyDescent="0.25">
      <c r="A523"/>
      <c r="B523"/>
      <c r="C523"/>
      <c r="D523"/>
      <c r="E523"/>
      <c r="F523"/>
      <c r="G523"/>
      <c r="H523"/>
      <c r="I523"/>
      <c r="J523"/>
      <c r="BD523" s="163"/>
      <c r="BE523" s="164" t="s">
        <v>5</v>
      </c>
      <c r="BF523" s="163" t="s">
        <v>6</v>
      </c>
      <c r="BG523" s="163" t="s">
        <v>7</v>
      </c>
      <c r="BH523" s="423" t="s">
        <v>8</v>
      </c>
      <c r="BI523" s="423"/>
      <c r="BJ523" s="165" t="s">
        <v>9</v>
      </c>
      <c r="BK523" s="164" t="s">
        <v>10</v>
      </c>
      <c r="BL523" s="164" t="s">
        <v>11</v>
      </c>
      <c r="BM523" s="164" t="s">
        <v>12</v>
      </c>
      <c r="BO523" s="1"/>
      <c r="BP523" s="1"/>
      <c r="BQ523" s="1"/>
      <c r="BR523" s="1"/>
      <c r="BS523" s="1"/>
      <c r="BT523" s="1"/>
      <c r="BU523" s="1"/>
      <c r="BV523" s="1"/>
      <c r="BW523" s="1"/>
      <c r="BX523" s="1"/>
    </row>
    <row r="524" spans="1:76" ht="165.75" x14ac:dyDescent="0.25">
      <c r="A524"/>
      <c r="B524"/>
      <c r="C524"/>
      <c r="D524"/>
      <c r="E524"/>
      <c r="F524"/>
      <c r="G524"/>
      <c r="H524"/>
      <c r="I524"/>
      <c r="J524"/>
      <c r="BD524" s="166" t="s">
        <v>13</v>
      </c>
      <c r="BE524" s="167" t="s">
        <v>226</v>
      </c>
      <c r="BF524" s="166" t="s">
        <v>15</v>
      </c>
      <c r="BG524" s="166" t="s">
        <v>227</v>
      </c>
      <c r="BH524" s="421" t="s">
        <v>17</v>
      </c>
      <c r="BI524" s="421"/>
      <c r="BJ524" s="168" t="s">
        <v>18</v>
      </c>
      <c r="BK524" s="169">
        <v>1</v>
      </c>
      <c r="BL524" s="170">
        <v>0.09</v>
      </c>
      <c r="BM524" s="170">
        <v>0.09</v>
      </c>
      <c r="BO524" s="1"/>
      <c r="BP524" s="1"/>
      <c r="BQ524" s="1"/>
      <c r="BR524" s="1"/>
      <c r="BS524" s="1"/>
      <c r="BT524" s="1"/>
      <c r="BU524" s="1"/>
      <c r="BV524" s="1"/>
      <c r="BW524" s="1"/>
      <c r="BX524" s="1"/>
    </row>
    <row r="525" spans="1:76" ht="25.5" x14ac:dyDescent="0.25">
      <c r="A525"/>
      <c r="B525"/>
      <c r="C525"/>
      <c r="D525"/>
      <c r="E525"/>
      <c r="F525"/>
      <c r="G525"/>
      <c r="H525"/>
      <c r="I525"/>
      <c r="J525"/>
      <c r="BD525" s="176" t="s">
        <v>22</v>
      </c>
      <c r="BE525" s="177" t="s">
        <v>228</v>
      </c>
      <c r="BF525" s="176" t="s">
        <v>15</v>
      </c>
      <c r="BG525" s="176" t="s">
        <v>229</v>
      </c>
      <c r="BH525" s="422" t="s">
        <v>28</v>
      </c>
      <c r="BI525" s="422"/>
      <c r="BJ525" s="178" t="s">
        <v>18</v>
      </c>
      <c r="BK525" s="179">
        <v>8.2000000000000007E-3</v>
      </c>
      <c r="BL525" s="180">
        <v>11.92</v>
      </c>
      <c r="BM525" s="180">
        <v>0.09</v>
      </c>
      <c r="BO525" s="1"/>
      <c r="BP525" s="1"/>
      <c r="BQ525" s="1"/>
      <c r="BR525" s="1"/>
      <c r="BS525" s="1"/>
      <c r="BT525" s="1"/>
      <c r="BU525" s="1"/>
      <c r="BV525" s="1"/>
      <c r="BW525" s="1"/>
      <c r="BX525" s="1"/>
    </row>
    <row r="526" spans="1:76" ht="25.5" x14ac:dyDescent="0.25">
      <c r="A526"/>
      <c r="B526"/>
      <c r="C526"/>
      <c r="D526"/>
      <c r="E526"/>
      <c r="F526"/>
      <c r="G526"/>
      <c r="H526"/>
      <c r="I526"/>
      <c r="J526"/>
      <c r="BD526" s="181"/>
      <c r="BE526" s="181"/>
      <c r="BF526" s="181"/>
      <c r="BG526" s="181"/>
      <c r="BH526" s="181" t="s">
        <v>42</v>
      </c>
      <c r="BI526" s="182">
        <v>4.1899400000000003E-2</v>
      </c>
      <c r="BJ526" s="181" t="s">
        <v>43</v>
      </c>
      <c r="BK526" s="182">
        <v>0.05</v>
      </c>
      <c r="BL526" s="181" t="s">
        <v>44</v>
      </c>
      <c r="BM526" s="182">
        <v>0.09</v>
      </c>
      <c r="BO526" s="1"/>
      <c r="BP526" s="1"/>
      <c r="BQ526" s="1"/>
      <c r="BR526" s="1"/>
      <c r="BS526" s="1"/>
      <c r="BT526" s="1"/>
      <c r="BU526" s="1"/>
      <c r="BV526" s="1"/>
      <c r="BW526" s="1"/>
      <c r="BX526" s="1"/>
    </row>
    <row r="527" spans="1:76" ht="26.25" thickBot="1" x14ac:dyDescent="0.3">
      <c r="A527"/>
      <c r="B527"/>
      <c r="C527"/>
      <c r="D527"/>
      <c r="E527"/>
      <c r="F527"/>
      <c r="G527"/>
      <c r="H527"/>
      <c r="I527"/>
      <c r="J527"/>
      <c r="BD527" s="181"/>
      <c r="BE527" s="181"/>
      <c r="BF527" s="181"/>
      <c r="BG527" s="181"/>
      <c r="BH527" s="181" t="s">
        <v>45</v>
      </c>
      <c r="BI527" s="182">
        <v>0.02</v>
      </c>
      <c r="BJ527" s="181"/>
      <c r="BK527" s="357" t="s">
        <v>46</v>
      </c>
      <c r="BL527" s="357"/>
      <c r="BM527" s="182">
        <v>0.11</v>
      </c>
      <c r="BO527" s="1"/>
      <c r="BP527" s="1"/>
      <c r="BQ527" s="1"/>
      <c r="BR527" s="1"/>
      <c r="BS527" s="1"/>
      <c r="BT527" s="1"/>
      <c r="BU527" s="1"/>
      <c r="BV527" s="1"/>
      <c r="BW527" s="1"/>
      <c r="BX527" s="1"/>
    </row>
    <row r="528" spans="1:76" ht="16.5" thickTop="1" x14ac:dyDescent="0.25">
      <c r="A528"/>
      <c r="B528"/>
      <c r="C528"/>
      <c r="D528"/>
      <c r="E528"/>
      <c r="F528"/>
      <c r="G528"/>
      <c r="H528"/>
      <c r="I528"/>
      <c r="J528"/>
      <c r="BD528" s="183"/>
      <c r="BE528" s="183"/>
      <c r="BF528" s="183"/>
      <c r="BG528" s="183"/>
      <c r="BH528" s="183"/>
      <c r="BI528" s="183"/>
      <c r="BJ528" s="183"/>
      <c r="BK528" s="183"/>
      <c r="BL528" s="183"/>
      <c r="BM528" s="183"/>
      <c r="BO528" s="1"/>
      <c r="BP528" s="1"/>
      <c r="BQ528" s="1"/>
      <c r="BR528" s="1"/>
      <c r="BS528" s="1"/>
      <c r="BT528" s="1"/>
      <c r="BU528" s="1"/>
      <c r="BV528" s="1"/>
      <c r="BW528" s="1"/>
      <c r="BX528" s="1"/>
    </row>
    <row r="529" spans="1:76" ht="30" x14ac:dyDescent="0.25">
      <c r="A529"/>
      <c r="B529"/>
      <c r="C529"/>
      <c r="D529"/>
      <c r="E529"/>
      <c r="F529"/>
      <c r="G529"/>
      <c r="H529"/>
      <c r="I529"/>
      <c r="J529"/>
      <c r="BD529" s="163"/>
      <c r="BE529" s="164" t="s">
        <v>5</v>
      </c>
      <c r="BF529" s="163" t="s">
        <v>6</v>
      </c>
      <c r="BG529" s="163" t="s">
        <v>7</v>
      </c>
      <c r="BH529" s="423" t="s">
        <v>8</v>
      </c>
      <c r="BI529" s="423"/>
      <c r="BJ529" s="165" t="s">
        <v>9</v>
      </c>
      <c r="BK529" s="164" t="s">
        <v>10</v>
      </c>
      <c r="BL529" s="164" t="s">
        <v>11</v>
      </c>
      <c r="BM529" s="164" t="s">
        <v>12</v>
      </c>
      <c r="BO529" s="1"/>
      <c r="BP529" s="1"/>
      <c r="BQ529" s="1"/>
      <c r="BR529" s="1"/>
      <c r="BS529" s="1"/>
      <c r="BT529" s="1"/>
      <c r="BU529" s="1"/>
      <c r="BV529" s="1"/>
      <c r="BW529" s="1"/>
      <c r="BX529" s="1"/>
    </row>
    <row r="530" spans="1:76" ht="191.25" x14ac:dyDescent="0.25">
      <c r="A530"/>
      <c r="B530"/>
      <c r="C530"/>
      <c r="D530"/>
      <c r="E530"/>
      <c r="F530"/>
      <c r="G530"/>
      <c r="H530"/>
      <c r="I530"/>
      <c r="J530"/>
      <c r="BD530" s="166" t="s">
        <v>13</v>
      </c>
      <c r="BE530" s="167" t="s">
        <v>134</v>
      </c>
      <c r="BF530" s="166" t="s">
        <v>15</v>
      </c>
      <c r="BG530" s="166" t="s">
        <v>135</v>
      </c>
      <c r="BH530" s="421" t="s">
        <v>17</v>
      </c>
      <c r="BI530" s="421"/>
      <c r="BJ530" s="168" t="s">
        <v>18</v>
      </c>
      <c r="BK530" s="169">
        <v>1</v>
      </c>
      <c r="BL530" s="170">
        <v>0.15</v>
      </c>
      <c r="BM530" s="170">
        <v>0.15</v>
      </c>
      <c r="BO530" s="1"/>
      <c r="BP530" s="1"/>
      <c r="BQ530" s="1"/>
      <c r="BR530" s="1"/>
      <c r="BS530" s="1"/>
      <c r="BT530" s="1"/>
      <c r="BU530" s="1"/>
      <c r="BV530" s="1"/>
      <c r="BW530" s="1"/>
      <c r="BX530" s="1"/>
    </row>
    <row r="531" spans="1:76" ht="51" x14ac:dyDescent="0.25">
      <c r="A531"/>
      <c r="B531"/>
      <c r="C531"/>
      <c r="D531"/>
      <c r="E531"/>
      <c r="F531"/>
      <c r="G531"/>
      <c r="H531"/>
      <c r="I531"/>
      <c r="J531"/>
      <c r="BD531" s="176" t="s">
        <v>22</v>
      </c>
      <c r="BE531" s="177" t="s">
        <v>136</v>
      </c>
      <c r="BF531" s="176" t="s">
        <v>15</v>
      </c>
      <c r="BG531" s="176" t="s">
        <v>137</v>
      </c>
      <c r="BH531" s="422" t="s">
        <v>28</v>
      </c>
      <c r="BI531" s="422"/>
      <c r="BJ531" s="178" t="s">
        <v>18</v>
      </c>
      <c r="BK531" s="179">
        <v>1.0500000000000001E-2</v>
      </c>
      <c r="BL531" s="180">
        <v>14.99</v>
      </c>
      <c r="BM531" s="180">
        <v>0.15</v>
      </c>
      <c r="BO531" s="1"/>
      <c r="BP531" s="1"/>
      <c r="BQ531" s="1"/>
      <c r="BR531" s="1"/>
      <c r="BS531" s="1"/>
      <c r="BT531" s="1"/>
      <c r="BU531" s="1"/>
      <c r="BV531" s="1"/>
      <c r="BW531" s="1"/>
      <c r="BX531" s="1"/>
    </row>
    <row r="532" spans="1:76" ht="25.5" x14ac:dyDescent="0.25">
      <c r="A532"/>
      <c r="B532"/>
      <c r="C532"/>
      <c r="D532"/>
      <c r="E532"/>
      <c r="F532"/>
      <c r="G532"/>
      <c r="H532"/>
      <c r="I532"/>
      <c r="J532"/>
      <c r="BD532" s="181"/>
      <c r="BE532" s="181"/>
      <c r="BF532" s="181"/>
      <c r="BG532" s="181"/>
      <c r="BH532" s="181" t="s">
        <v>42</v>
      </c>
      <c r="BI532" s="182">
        <v>6.9832400000000003E-2</v>
      </c>
      <c r="BJ532" s="181" t="s">
        <v>43</v>
      </c>
      <c r="BK532" s="182">
        <v>0.08</v>
      </c>
      <c r="BL532" s="181" t="s">
        <v>44</v>
      </c>
      <c r="BM532" s="182">
        <v>0.15</v>
      </c>
      <c r="BO532" s="1"/>
      <c r="BP532" s="1"/>
      <c r="BQ532" s="1"/>
      <c r="BR532" s="1"/>
      <c r="BS532" s="1"/>
      <c r="BT532" s="1"/>
      <c r="BU532" s="1"/>
      <c r="BV532" s="1"/>
      <c r="BW532" s="1"/>
      <c r="BX532" s="1"/>
    </row>
    <row r="533" spans="1:76" ht="26.25" thickBot="1" x14ac:dyDescent="0.3">
      <c r="A533"/>
      <c r="B533"/>
      <c r="C533"/>
      <c r="D533"/>
      <c r="E533"/>
      <c r="F533"/>
      <c r="G533"/>
      <c r="H533"/>
      <c r="I533"/>
      <c r="J533"/>
      <c r="BD533" s="181"/>
      <c r="BE533" s="181"/>
      <c r="BF533" s="181"/>
      <c r="BG533" s="181"/>
      <c r="BH533" s="181" t="s">
        <v>45</v>
      </c>
      <c r="BI533" s="182">
        <v>0.03</v>
      </c>
      <c r="BJ533" s="181"/>
      <c r="BK533" s="357" t="s">
        <v>46</v>
      </c>
      <c r="BL533" s="357"/>
      <c r="BM533" s="182">
        <v>0.18</v>
      </c>
      <c r="BO533" s="1"/>
      <c r="BP533" s="1"/>
      <c r="BQ533" s="1"/>
      <c r="BR533" s="1"/>
      <c r="BS533" s="1"/>
      <c r="BT533" s="1"/>
      <c r="BU533" s="1"/>
      <c r="BV533" s="1"/>
      <c r="BW533" s="1"/>
      <c r="BX533" s="1"/>
    </row>
    <row r="534" spans="1:76" ht="16.5" thickTop="1" x14ac:dyDescent="0.25">
      <c r="A534"/>
      <c r="B534"/>
      <c r="C534"/>
      <c r="D534"/>
      <c r="E534"/>
      <c r="F534"/>
      <c r="G534"/>
      <c r="H534"/>
      <c r="I534"/>
      <c r="J534"/>
      <c r="BD534" s="183"/>
      <c r="BE534" s="183"/>
      <c r="BF534" s="183"/>
      <c r="BG534" s="183"/>
      <c r="BH534" s="183"/>
      <c r="BI534" s="183"/>
      <c r="BJ534" s="183"/>
      <c r="BK534" s="183"/>
      <c r="BL534" s="183"/>
      <c r="BM534" s="183"/>
      <c r="BO534" s="1"/>
      <c r="BP534" s="1"/>
      <c r="BQ534" s="1"/>
      <c r="BR534" s="1"/>
      <c r="BS534" s="1"/>
      <c r="BT534" s="1"/>
      <c r="BU534" s="1"/>
      <c r="BV534" s="1"/>
      <c r="BW534" s="1"/>
      <c r="BX534" s="1"/>
    </row>
    <row r="535" spans="1:76" ht="30" x14ac:dyDescent="0.25">
      <c r="A535"/>
      <c r="B535"/>
      <c r="C535"/>
      <c r="D535"/>
      <c r="E535"/>
      <c r="F535"/>
      <c r="G535"/>
      <c r="H535"/>
      <c r="I535"/>
      <c r="J535"/>
      <c r="BD535" s="163"/>
      <c r="BE535" s="164" t="s">
        <v>5</v>
      </c>
      <c r="BF535" s="163" t="s">
        <v>6</v>
      </c>
      <c r="BG535" s="163" t="s">
        <v>7</v>
      </c>
      <c r="BH535" s="423" t="s">
        <v>8</v>
      </c>
      <c r="BI535" s="423"/>
      <c r="BJ535" s="165" t="s">
        <v>9</v>
      </c>
      <c r="BK535" s="164" t="s">
        <v>10</v>
      </c>
      <c r="BL535" s="164" t="s">
        <v>11</v>
      </c>
      <c r="BM535" s="164" t="s">
        <v>12</v>
      </c>
      <c r="BO535" s="1"/>
      <c r="BP535" s="1"/>
      <c r="BQ535" s="1"/>
      <c r="BR535" s="1"/>
      <c r="BS535" s="1"/>
      <c r="BT535" s="1"/>
      <c r="BU535" s="1"/>
      <c r="BV535" s="1"/>
      <c r="BW535" s="1"/>
      <c r="BX535" s="1"/>
    </row>
    <row r="536" spans="1:76" ht="178.5" x14ac:dyDescent="0.25">
      <c r="A536"/>
      <c r="B536"/>
      <c r="C536"/>
      <c r="D536"/>
      <c r="E536"/>
      <c r="F536"/>
      <c r="G536"/>
      <c r="H536"/>
      <c r="I536"/>
      <c r="J536"/>
      <c r="BD536" s="166" t="s">
        <v>13</v>
      </c>
      <c r="BE536" s="167" t="s">
        <v>141</v>
      </c>
      <c r="BF536" s="166" t="s">
        <v>15</v>
      </c>
      <c r="BG536" s="166" t="s">
        <v>142</v>
      </c>
      <c r="BH536" s="421" t="s">
        <v>17</v>
      </c>
      <c r="BI536" s="421"/>
      <c r="BJ536" s="168" t="s">
        <v>18</v>
      </c>
      <c r="BK536" s="169">
        <v>1</v>
      </c>
      <c r="BL536" s="170">
        <v>0.13</v>
      </c>
      <c r="BM536" s="170">
        <v>0.13</v>
      </c>
      <c r="BO536" s="1"/>
      <c r="BP536" s="1"/>
      <c r="BQ536" s="1"/>
      <c r="BR536" s="1"/>
      <c r="BS536" s="1"/>
      <c r="BT536" s="1"/>
      <c r="BU536" s="1"/>
      <c r="BV536" s="1"/>
      <c r="BW536" s="1"/>
      <c r="BX536" s="1"/>
    </row>
    <row r="537" spans="1:76" ht="38.25" x14ac:dyDescent="0.25">
      <c r="A537"/>
      <c r="B537"/>
      <c r="C537"/>
      <c r="D537"/>
      <c r="E537"/>
      <c r="F537"/>
      <c r="G537"/>
      <c r="H537"/>
      <c r="I537"/>
      <c r="J537"/>
      <c r="BD537" s="176" t="s">
        <v>22</v>
      </c>
      <c r="BE537" s="177" t="s">
        <v>143</v>
      </c>
      <c r="BF537" s="176" t="s">
        <v>15</v>
      </c>
      <c r="BG537" s="176" t="s">
        <v>144</v>
      </c>
      <c r="BH537" s="422" t="s">
        <v>28</v>
      </c>
      <c r="BI537" s="422"/>
      <c r="BJ537" s="178" t="s">
        <v>18</v>
      </c>
      <c r="BK537" s="179">
        <v>8.2000000000000007E-3</v>
      </c>
      <c r="BL537" s="180">
        <v>17.05</v>
      </c>
      <c r="BM537" s="180">
        <v>0.13</v>
      </c>
      <c r="BO537" s="1"/>
      <c r="BP537" s="1"/>
      <c r="BQ537" s="1"/>
      <c r="BR537" s="1"/>
      <c r="BS537" s="1"/>
      <c r="BT537" s="1"/>
      <c r="BU537" s="1"/>
      <c r="BV537" s="1"/>
      <c r="BW537" s="1"/>
      <c r="BX537" s="1"/>
    </row>
    <row r="538" spans="1:76" ht="25.5" x14ac:dyDescent="0.25">
      <c r="A538"/>
      <c r="B538"/>
      <c r="C538"/>
      <c r="D538"/>
      <c r="E538"/>
      <c r="F538"/>
      <c r="G538"/>
      <c r="H538"/>
      <c r="I538"/>
      <c r="J538"/>
      <c r="BD538" s="181"/>
      <c r="BE538" s="181"/>
      <c r="BF538" s="181"/>
      <c r="BG538" s="181"/>
      <c r="BH538" s="181" t="s">
        <v>42</v>
      </c>
      <c r="BI538" s="182">
        <v>6.0521400000000003E-2</v>
      </c>
      <c r="BJ538" s="181" t="s">
        <v>43</v>
      </c>
      <c r="BK538" s="182">
        <v>7.0000000000000007E-2</v>
      </c>
      <c r="BL538" s="181" t="s">
        <v>44</v>
      </c>
      <c r="BM538" s="182">
        <v>0.13</v>
      </c>
      <c r="BO538" s="1"/>
      <c r="BP538" s="1"/>
      <c r="BQ538" s="1"/>
      <c r="BR538" s="1"/>
      <c r="BS538" s="1"/>
      <c r="BT538" s="1"/>
      <c r="BU538" s="1"/>
      <c r="BV538" s="1"/>
      <c r="BW538" s="1"/>
      <c r="BX538" s="1"/>
    </row>
    <row r="539" spans="1:76" ht="26.25" thickBot="1" x14ac:dyDescent="0.3">
      <c r="A539"/>
      <c r="B539"/>
      <c r="C539"/>
      <c r="D539"/>
      <c r="E539"/>
      <c r="F539"/>
      <c r="G539"/>
      <c r="H539"/>
      <c r="I539"/>
      <c r="J539"/>
      <c r="BD539" s="181"/>
      <c r="BE539" s="181"/>
      <c r="BF539" s="181"/>
      <c r="BG539" s="181"/>
      <c r="BH539" s="181" t="s">
        <v>45</v>
      </c>
      <c r="BI539" s="182">
        <v>0.02</v>
      </c>
      <c r="BJ539" s="181"/>
      <c r="BK539" s="357" t="s">
        <v>46</v>
      </c>
      <c r="BL539" s="357"/>
      <c r="BM539" s="182">
        <v>0.15</v>
      </c>
      <c r="BO539" s="1"/>
      <c r="BP539" s="1"/>
      <c r="BQ539" s="1"/>
      <c r="BR539" s="1"/>
      <c r="BS539" s="1"/>
      <c r="BT539" s="1"/>
      <c r="BU539" s="1"/>
      <c r="BV539" s="1"/>
      <c r="BW539" s="1"/>
      <c r="BX539" s="1"/>
    </row>
    <row r="540" spans="1:76" ht="16.5" thickTop="1" x14ac:dyDescent="0.25">
      <c r="A540"/>
      <c r="B540"/>
      <c r="C540"/>
      <c r="D540"/>
      <c r="E540"/>
      <c r="F540"/>
      <c r="G540"/>
      <c r="H540"/>
      <c r="I540"/>
      <c r="J540"/>
      <c r="BD540" s="183"/>
      <c r="BE540" s="183"/>
      <c r="BF540" s="183"/>
      <c r="BG540" s="183"/>
      <c r="BH540" s="183"/>
      <c r="BI540" s="183"/>
      <c r="BJ540" s="183"/>
      <c r="BK540" s="183"/>
      <c r="BL540" s="183"/>
      <c r="BM540" s="183"/>
      <c r="BO540" s="1"/>
      <c r="BP540" s="1"/>
      <c r="BQ540" s="1"/>
      <c r="BR540" s="1"/>
      <c r="BS540" s="1"/>
      <c r="BT540" s="1"/>
      <c r="BU540" s="1"/>
      <c r="BV540" s="1"/>
      <c r="BW540" s="1"/>
      <c r="BX540" s="1"/>
    </row>
    <row r="541" spans="1:76" ht="30" x14ac:dyDescent="0.25">
      <c r="A541"/>
      <c r="B541"/>
      <c r="C541"/>
      <c r="D541"/>
      <c r="E541"/>
      <c r="F541"/>
      <c r="G541"/>
      <c r="H541"/>
      <c r="I541"/>
      <c r="J541"/>
      <c r="BD541" s="163"/>
      <c r="BE541" s="164" t="s">
        <v>5</v>
      </c>
      <c r="BF541" s="163" t="s">
        <v>6</v>
      </c>
      <c r="BG541" s="163" t="s">
        <v>7</v>
      </c>
      <c r="BH541" s="423" t="s">
        <v>8</v>
      </c>
      <c r="BI541" s="423"/>
      <c r="BJ541" s="165" t="s">
        <v>9</v>
      </c>
      <c r="BK541" s="164" t="s">
        <v>10</v>
      </c>
      <c r="BL541" s="164" t="s">
        <v>11</v>
      </c>
      <c r="BM541" s="164" t="s">
        <v>12</v>
      </c>
      <c r="BO541" s="1"/>
      <c r="BP541" s="1"/>
      <c r="BQ541" s="1"/>
      <c r="BR541" s="1"/>
      <c r="BS541" s="1"/>
      <c r="BT541" s="1"/>
      <c r="BU541" s="1"/>
      <c r="BV541" s="1"/>
      <c r="BW541" s="1"/>
      <c r="BX541" s="1"/>
    </row>
    <row r="542" spans="1:76" ht="165.75" x14ac:dyDescent="0.25">
      <c r="A542"/>
      <c r="B542"/>
      <c r="C542"/>
      <c r="D542"/>
      <c r="E542"/>
      <c r="F542"/>
      <c r="G542"/>
      <c r="H542"/>
      <c r="I542"/>
      <c r="J542"/>
      <c r="BD542" s="166" t="s">
        <v>13</v>
      </c>
      <c r="BE542" s="167" t="s">
        <v>116</v>
      </c>
      <c r="BF542" s="166" t="s">
        <v>15</v>
      </c>
      <c r="BG542" s="166" t="s">
        <v>117</v>
      </c>
      <c r="BH542" s="421" t="s">
        <v>17</v>
      </c>
      <c r="BI542" s="421"/>
      <c r="BJ542" s="168" t="s">
        <v>18</v>
      </c>
      <c r="BK542" s="169">
        <v>1</v>
      </c>
      <c r="BL542" s="170">
        <v>0.45</v>
      </c>
      <c r="BM542" s="170">
        <v>0.45</v>
      </c>
      <c r="BO542" s="1"/>
      <c r="BP542" s="1"/>
      <c r="BQ542" s="1"/>
      <c r="BR542" s="1"/>
      <c r="BS542" s="1"/>
      <c r="BT542" s="1"/>
      <c r="BU542" s="1"/>
      <c r="BV542" s="1"/>
      <c r="BW542" s="1"/>
      <c r="BX542" s="1"/>
    </row>
    <row r="543" spans="1:76" ht="25.5" x14ac:dyDescent="0.25">
      <c r="A543"/>
      <c r="B543"/>
      <c r="C543"/>
      <c r="D543"/>
      <c r="E543"/>
      <c r="F543"/>
      <c r="G543"/>
      <c r="H543"/>
      <c r="I543"/>
      <c r="J543"/>
      <c r="BD543" s="176" t="s">
        <v>22</v>
      </c>
      <c r="BE543" s="177" t="s">
        <v>118</v>
      </c>
      <c r="BF543" s="176" t="s">
        <v>15</v>
      </c>
      <c r="BG543" s="176" t="s">
        <v>119</v>
      </c>
      <c r="BH543" s="422" t="s">
        <v>28</v>
      </c>
      <c r="BI543" s="422"/>
      <c r="BJ543" s="178" t="s">
        <v>18</v>
      </c>
      <c r="BK543" s="179">
        <v>2.6599999999999999E-2</v>
      </c>
      <c r="BL543" s="180">
        <v>17.05</v>
      </c>
      <c r="BM543" s="180">
        <v>0.45</v>
      </c>
      <c r="BO543" s="1"/>
      <c r="BP543" s="1"/>
      <c r="BQ543" s="1"/>
      <c r="BR543" s="1"/>
      <c r="BS543" s="1"/>
      <c r="BT543" s="1"/>
      <c r="BU543" s="1"/>
      <c r="BV543" s="1"/>
      <c r="BW543" s="1"/>
      <c r="BX543" s="1"/>
    </row>
    <row r="544" spans="1:76" ht="25.5" x14ac:dyDescent="0.25">
      <c r="A544"/>
      <c r="B544"/>
      <c r="C544"/>
      <c r="D544"/>
      <c r="E544"/>
      <c r="F544"/>
      <c r="G544"/>
      <c r="H544"/>
      <c r="I544"/>
      <c r="J544"/>
      <c r="BD544" s="181"/>
      <c r="BE544" s="181"/>
      <c r="BF544" s="181"/>
      <c r="BG544" s="181"/>
      <c r="BH544" s="181" t="s">
        <v>42</v>
      </c>
      <c r="BI544" s="182">
        <v>0.20949719999999999</v>
      </c>
      <c r="BJ544" s="181" t="s">
        <v>43</v>
      </c>
      <c r="BK544" s="182">
        <v>0.24</v>
      </c>
      <c r="BL544" s="181" t="s">
        <v>44</v>
      </c>
      <c r="BM544" s="182">
        <v>0.45</v>
      </c>
      <c r="BO544" s="1"/>
      <c r="BP544" s="1"/>
      <c r="BQ544" s="1"/>
      <c r="BR544" s="1"/>
      <c r="BS544" s="1"/>
      <c r="BT544" s="1"/>
      <c r="BU544" s="1"/>
      <c r="BV544" s="1"/>
      <c r="BW544" s="1"/>
      <c r="BX544" s="1"/>
    </row>
    <row r="545" spans="1:76" ht="26.25" thickBot="1" x14ac:dyDescent="0.3">
      <c r="A545"/>
      <c r="B545"/>
      <c r="C545"/>
      <c r="D545"/>
      <c r="E545"/>
      <c r="F545"/>
      <c r="G545"/>
      <c r="H545"/>
      <c r="I545"/>
      <c r="J545"/>
      <c r="BD545" s="181"/>
      <c r="BE545" s="181"/>
      <c r="BF545" s="181"/>
      <c r="BG545" s="181"/>
      <c r="BH545" s="181" t="s">
        <v>45</v>
      </c>
      <c r="BI545" s="182">
        <v>0.1</v>
      </c>
      <c r="BJ545" s="181"/>
      <c r="BK545" s="357" t="s">
        <v>46</v>
      </c>
      <c r="BL545" s="357"/>
      <c r="BM545" s="182">
        <v>0.55000000000000004</v>
      </c>
      <c r="BO545" s="1"/>
      <c r="BP545" s="1"/>
      <c r="BQ545" s="1"/>
      <c r="BR545" s="1"/>
      <c r="BS545" s="1"/>
      <c r="BT545" s="1"/>
      <c r="BU545" s="1"/>
      <c r="BV545" s="1"/>
      <c r="BW545" s="1"/>
      <c r="BX545" s="1"/>
    </row>
    <row r="546" spans="1:76" ht="16.5" thickTop="1" x14ac:dyDescent="0.25">
      <c r="A546"/>
      <c r="B546"/>
      <c r="C546"/>
      <c r="D546"/>
      <c r="E546"/>
      <c r="F546"/>
      <c r="G546"/>
      <c r="H546"/>
      <c r="I546"/>
      <c r="J546"/>
      <c r="BD546" s="183"/>
      <c r="BE546" s="183"/>
      <c r="BF546" s="183"/>
      <c r="BG546" s="183"/>
      <c r="BH546" s="183"/>
      <c r="BI546" s="183"/>
      <c r="BJ546" s="183"/>
      <c r="BK546" s="183"/>
      <c r="BL546" s="183"/>
      <c r="BM546" s="183"/>
      <c r="BO546" s="1"/>
      <c r="BP546" s="1"/>
      <c r="BQ546" s="1"/>
      <c r="BR546" s="1"/>
      <c r="BS546" s="1"/>
      <c r="BT546" s="1"/>
      <c r="BU546" s="1"/>
      <c r="BV546" s="1"/>
      <c r="BW546" s="1"/>
      <c r="BX546" s="1"/>
    </row>
    <row r="547" spans="1:76" ht="30" x14ac:dyDescent="0.25">
      <c r="A547"/>
      <c r="B547"/>
      <c r="C547"/>
      <c r="D547"/>
      <c r="E547"/>
      <c r="F547"/>
      <c r="G547"/>
      <c r="H547"/>
      <c r="I547"/>
      <c r="J547"/>
      <c r="BD547" s="163"/>
      <c r="BE547" s="164" t="s">
        <v>5</v>
      </c>
      <c r="BF547" s="163" t="s">
        <v>6</v>
      </c>
      <c r="BG547" s="163" t="s">
        <v>7</v>
      </c>
      <c r="BH547" s="423" t="s">
        <v>8</v>
      </c>
      <c r="BI547" s="423"/>
      <c r="BJ547" s="165" t="s">
        <v>9</v>
      </c>
      <c r="BK547" s="164" t="s">
        <v>10</v>
      </c>
      <c r="BL547" s="164" t="s">
        <v>11</v>
      </c>
      <c r="BM547" s="164" t="s">
        <v>12</v>
      </c>
      <c r="BO547" s="1"/>
      <c r="BP547" s="1"/>
      <c r="BQ547" s="1"/>
      <c r="BR547" s="1"/>
      <c r="BS547" s="1"/>
      <c r="BT547" s="1"/>
      <c r="BU547" s="1"/>
      <c r="BV547" s="1"/>
      <c r="BW547" s="1"/>
      <c r="BX547" s="1"/>
    </row>
    <row r="548" spans="1:76" ht="216.75" x14ac:dyDescent="0.25">
      <c r="A548"/>
      <c r="B548"/>
      <c r="C548"/>
      <c r="D548"/>
      <c r="E548"/>
      <c r="F548"/>
      <c r="G548"/>
      <c r="H548"/>
      <c r="I548"/>
      <c r="J548"/>
      <c r="BD548" s="166" t="s">
        <v>13</v>
      </c>
      <c r="BE548" s="167" t="s">
        <v>244</v>
      </c>
      <c r="BF548" s="166" t="s">
        <v>15</v>
      </c>
      <c r="BG548" s="166" t="s">
        <v>245</v>
      </c>
      <c r="BH548" s="421" t="s">
        <v>17</v>
      </c>
      <c r="BI548" s="421"/>
      <c r="BJ548" s="168" t="s">
        <v>18</v>
      </c>
      <c r="BK548" s="169">
        <v>1</v>
      </c>
      <c r="BL548" s="170">
        <v>0.21</v>
      </c>
      <c r="BM548" s="170">
        <v>0.21</v>
      </c>
      <c r="BO548" s="1"/>
      <c r="BP548" s="1"/>
      <c r="BQ548" s="1"/>
      <c r="BR548" s="1"/>
      <c r="BS548" s="1"/>
      <c r="BT548" s="1"/>
      <c r="BU548" s="1"/>
      <c r="BV548" s="1"/>
      <c r="BW548" s="1"/>
      <c r="BX548" s="1"/>
    </row>
    <row r="549" spans="1:76" ht="76.5" x14ac:dyDescent="0.25">
      <c r="A549"/>
      <c r="B549"/>
      <c r="C549"/>
      <c r="D549"/>
      <c r="E549"/>
      <c r="F549"/>
      <c r="G549"/>
      <c r="H549"/>
      <c r="I549"/>
      <c r="J549"/>
      <c r="BD549" s="176" t="s">
        <v>22</v>
      </c>
      <c r="BE549" s="177" t="s">
        <v>246</v>
      </c>
      <c r="BF549" s="176" t="s">
        <v>15</v>
      </c>
      <c r="BG549" s="176" t="s">
        <v>247</v>
      </c>
      <c r="BH549" s="422" t="s">
        <v>28</v>
      </c>
      <c r="BI549" s="422"/>
      <c r="BJ549" s="178" t="s">
        <v>18</v>
      </c>
      <c r="BK549" s="179">
        <v>1.2800000000000001E-2</v>
      </c>
      <c r="BL549" s="180">
        <v>17.05</v>
      </c>
      <c r="BM549" s="180">
        <v>0.21</v>
      </c>
      <c r="BO549" s="1"/>
      <c r="BP549" s="1"/>
      <c r="BQ549" s="1"/>
      <c r="BR549" s="1"/>
      <c r="BS549" s="1"/>
      <c r="BT549" s="1"/>
      <c r="BU549" s="1"/>
      <c r="BV549" s="1"/>
      <c r="BW549" s="1"/>
      <c r="BX549" s="1"/>
    </row>
    <row r="550" spans="1:76" ht="25.5" x14ac:dyDescent="0.25">
      <c r="A550"/>
      <c r="B550"/>
      <c r="C550"/>
      <c r="D550"/>
      <c r="E550"/>
      <c r="F550"/>
      <c r="G550"/>
      <c r="H550"/>
      <c r="I550"/>
      <c r="J550"/>
      <c r="BD550" s="181"/>
      <c r="BE550" s="181"/>
      <c r="BF550" s="181"/>
      <c r="BG550" s="181"/>
      <c r="BH550" s="181" t="s">
        <v>42</v>
      </c>
      <c r="BI550" s="182">
        <v>9.7765400000000002E-2</v>
      </c>
      <c r="BJ550" s="181" t="s">
        <v>43</v>
      </c>
      <c r="BK550" s="182">
        <v>0.11</v>
      </c>
      <c r="BL550" s="181" t="s">
        <v>44</v>
      </c>
      <c r="BM550" s="182">
        <v>0.21</v>
      </c>
      <c r="BO550" s="1"/>
      <c r="BP550" s="1"/>
      <c r="BQ550" s="1"/>
      <c r="BR550" s="1"/>
      <c r="BS550" s="1"/>
      <c r="BT550" s="1"/>
      <c r="BU550" s="1"/>
      <c r="BV550" s="1"/>
      <c r="BW550" s="1"/>
      <c r="BX550" s="1"/>
    </row>
    <row r="551" spans="1:76" ht="26.25" thickBot="1" x14ac:dyDescent="0.3">
      <c r="A551"/>
      <c r="B551"/>
      <c r="C551"/>
      <c r="D551"/>
      <c r="E551"/>
      <c r="F551"/>
      <c r="G551"/>
      <c r="H551"/>
      <c r="I551"/>
      <c r="J551"/>
      <c r="BD551" s="181"/>
      <c r="BE551" s="181"/>
      <c r="BF551" s="181"/>
      <c r="BG551" s="181"/>
      <c r="BH551" s="181" t="s">
        <v>45</v>
      </c>
      <c r="BI551" s="182">
        <v>0.04</v>
      </c>
      <c r="BJ551" s="181"/>
      <c r="BK551" s="357" t="s">
        <v>46</v>
      </c>
      <c r="BL551" s="357"/>
      <c r="BM551" s="182">
        <v>0.25</v>
      </c>
      <c r="BO551" s="1"/>
      <c r="BP551" s="1"/>
      <c r="BQ551" s="1"/>
      <c r="BR551" s="1"/>
      <c r="BS551" s="1"/>
      <c r="BT551" s="1"/>
      <c r="BU551" s="1"/>
      <c r="BV551" s="1"/>
      <c r="BW551" s="1"/>
      <c r="BX551" s="1"/>
    </row>
    <row r="552" spans="1:76" ht="16.5" thickTop="1" x14ac:dyDescent="0.25">
      <c r="A552"/>
      <c r="B552"/>
      <c r="C552"/>
      <c r="D552"/>
      <c r="E552"/>
      <c r="F552"/>
      <c r="G552"/>
      <c r="H552"/>
      <c r="I552"/>
      <c r="J552"/>
      <c r="BD552" s="183"/>
      <c r="BE552" s="183"/>
      <c r="BF552" s="183"/>
      <c r="BG552" s="183"/>
      <c r="BH552" s="183"/>
      <c r="BI552" s="183"/>
      <c r="BJ552" s="183"/>
      <c r="BK552" s="183"/>
      <c r="BL552" s="183"/>
      <c r="BM552" s="183"/>
      <c r="BO552" s="1"/>
      <c r="BP552" s="1"/>
      <c r="BQ552" s="1"/>
      <c r="BR552" s="1"/>
      <c r="BS552" s="1"/>
      <c r="BT552" s="1"/>
      <c r="BU552" s="1"/>
      <c r="BV552" s="1"/>
      <c r="BW552" s="1"/>
      <c r="BX552" s="1"/>
    </row>
    <row r="553" spans="1:76" ht="30" x14ac:dyDescent="0.25">
      <c r="A553"/>
      <c r="B553"/>
      <c r="C553"/>
      <c r="D553"/>
      <c r="E553"/>
      <c r="F553"/>
      <c r="G553"/>
      <c r="H553"/>
      <c r="I553"/>
      <c r="J553"/>
      <c r="BD553" s="163"/>
      <c r="BE553" s="164" t="s">
        <v>5</v>
      </c>
      <c r="BF553" s="163" t="s">
        <v>6</v>
      </c>
      <c r="BG553" s="163" t="s">
        <v>7</v>
      </c>
      <c r="BH553" s="423" t="s">
        <v>8</v>
      </c>
      <c r="BI553" s="423"/>
      <c r="BJ553" s="165" t="s">
        <v>9</v>
      </c>
      <c r="BK553" s="164" t="s">
        <v>10</v>
      </c>
      <c r="BL553" s="164" t="s">
        <v>11</v>
      </c>
      <c r="BM553" s="164" t="s">
        <v>12</v>
      </c>
      <c r="BO553" s="1"/>
      <c r="BP553" s="1"/>
      <c r="BQ553" s="1"/>
      <c r="BR553" s="1"/>
      <c r="BS553" s="1"/>
      <c r="BT553" s="1"/>
      <c r="BU553" s="1"/>
      <c r="BV553" s="1"/>
      <c r="BW553" s="1"/>
      <c r="BX553" s="1"/>
    </row>
    <row r="554" spans="1:76" ht="165.75" x14ac:dyDescent="0.25">
      <c r="A554"/>
      <c r="B554"/>
      <c r="C554"/>
      <c r="D554"/>
      <c r="E554"/>
      <c r="F554"/>
      <c r="G554"/>
      <c r="H554"/>
      <c r="I554"/>
      <c r="J554"/>
      <c r="BD554" s="166" t="s">
        <v>13</v>
      </c>
      <c r="BE554" s="167" t="s">
        <v>187</v>
      </c>
      <c r="BF554" s="166" t="s">
        <v>15</v>
      </c>
      <c r="BG554" s="166" t="s">
        <v>188</v>
      </c>
      <c r="BH554" s="421" t="s">
        <v>17</v>
      </c>
      <c r="BI554" s="421"/>
      <c r="BJ554" s="168" t="s">
        <v>18</v>
      </c>
      <c r="BK554" s="169">
        <v>1</v>
      </c>
      <c r="BL554" s="170">
        <v>0.13</v>
      </c>
      <c r="BM554" s="170">
        <v>0.13</v>
      </c>
      <c r="BO554" s="1"/>
      <c r="BP554" s="1"/>
      <c r="BQ554" s="1"/>
      <c r="BR554" s="1"/>
      <c r="BS554" s="1"/>
      <c r="BT554" s="1"/>
      <c r="BU554" s="1"/>
      <c r="BV554" s="1"/>
      <c r="BW554" s="1"/>
      <c r="BX554" s="1"/>
    </row>
    <row r="555" spans="1:76" ht="25.5" x14ac:dyDescent="0.25">
      <c r="A555"/>
      <c r="B555"/>
      <c r="C555"/>
      <c r="D555"/>
      <c r="E555"/>
      <c r="F555"/>
      <c r="G555"/>
      <c r="H555"/>
      <c r="I555"/>
      <c r="J555"/>
      <c r="BD555" s="176" t="s">
        <v>22</v>
      </c>
      <c r="BE555" s="177" t="s">
        <v>189</v>
      </c>
      <c r="BF555" s="176" t="s">
        <v>15</v>
      </c>
      <c r="BG555" s="176" t="s">
        <v>190</v>
      </c>
      <c r="BH555" s="422" t="s">
        <v>28</v>
      </c>
      <c r="BI555" s="422"/>
      <c r="BJ555" s="178" t="s">
        <v>18</v>
      </c>
      <c r="BK555" s="179">
        <v>8.2000000000000007E-3</v>
      </c>
      <c r="BL555" s="180">
        <v>17.03</v>
      </c>
      <c r="BM555" s="180">
        <v>0.13</v>
      </c>
      <c r="BO555" s="1"/>
      <c r="BP555" s="1"/>
      <c r="BQ555" s="1"/>
      <c r="BR555" s="1"/>
      <c r="BS555" s="1"/>
      <c r="BT555" s="1"/>
      <c r="BU555" s="1"/>
      <c r="BV555" s="1"/>
      <c r="BW555" s="1"/>
      <c r="BX555" s="1"/>
    </row>
    <row r="556" spans="1:76" ht="25.5" x14ac:dyDescent="0.25">
      <c r="A556"/>
      <c r="B556"/>
      <c r="C556"/>
      <c r="D556"/>
      <c r="E556"/>
      <c r="F556"/>
      <c r="G556"/>
      <c r="H556"/>
      <c r="I556"/>
      <c r="J556"/>
      <c r="BD556" s="181"/>
      <c r="BE556" s="181"/>
      <c r="BF556" s="181"/>
      <c r="BG556" s="181"/>
      <c r="BH556" s="181" t="s">
        <v>42</v>
      </c>
      <c r="BI556" s="182">
        <v>6.0521400000000003E-2</v>
      </c>
      <c r="BJ556" s="181" t="s">
        <v>43</v>
      </c>
      <c r="BK556" s="182">
        <v>7.0000000000000007E-2</v>
      </c>
      <c r="BL556" s="181" t="s">
        <v>44</v>
      </c>
      <c r="BM556" s="182">
        <v>0.13</v>
      </c>
      <c r="BO556" s="1"/>
      <c r="BP556" s="1"/>
      <c r="BQ556" s="1"/>
      <c r="BR556" s="1"/>
      <c r="BS556" s="1"/>
      <c r="BT556" s="1"/>
      <c r="BU556" s="1"/>
      <c r="BV556" s="1"/>
      <c r="BW556" s="1"/>
      <c r="BX556" s="1"/>
    </row>
    <row r="557" spans="1:76" ht="26.25" thickBot="1" x14ac:dyDescent="0.3">
      <c r="A557"/>
      <c r="B557"/>
      <c r="C557"/>
      <c r="D557"/>
      <c r="E557"/>
      <c r="F557"/>
      <c r="G557"/>
      <c r="H557"/>
      <c r="I557"/>
      <c r="J557"/>
      <c r="BD557" s="181"/>
      <c r="BE557" s="181"/>
      <c r="BF557" s="181"/>
      <c r="BG557" s="181"/>
      <c r="BH557" s="181" t="s">
        <v>45</v>
      </c>
      <c r="BI557" s="182">
        <v>0.02</v>
      </c>
      <c r="BJ557" s="181"/>
      <c r="BK557" s="357" t="s">
        <v>46</v>
      </c>
      <c r="BL557" s="357"/>
      <c r="BM557" s="182">
        <v>0.15</v>
      </c>
      <c r="BO557" s="1"/>
      <c r="BP557" s="1"/>
      <c r="BQ557" s="1"/>
      <c r="BR557" s="1"/>
      <c r="BS557" s="1"/>
      <c r="BT557" s="1"/>
      <c r="BU557" s="1"/>
      <c r="BV557" s="1"/>
      <c r="BW557" s="1"/>
      <c r="BX557" s="1"/>
    </row>
    <row r="558" spans="1:76" ht="16.5" thickTop="1" x14ac:dyDescent="0.25">
      <c r="A558"/>
      <c r="B558"/>
      <c r="C558"/>
      <c r="D558"/>
      <c r="E558"/>
      <c r="F558"/>
      <c r="G558"/>
      <c r="H558"/>
      <c r="I558"/>
      <c r="J558"/>
      <c r="BD558" s="183"/>
      <c r="BE558" s="183"/>
      <c r="BF558" s="183"/>
      <c r="BG558" s="183"/>
      <c r="BH558" s="183"/>
      <c r="BI558" s="183"/>
      <c r="BJ558" s="183"/>
      <c r="BK558" s="183"/>
      <c r="BL558" s="183"/>
      <c r="BM558" s="183"/>
      <c r="BO558" s="1"/>
      <c r="BP558" s="1"/>
      <c r="BQ558" s="1"/>
      <c r="BR558" s="1"/>
      <c r="BS558" s="1"/>
      <c r="BT558" s="1"/>
      <c r="BU558" s="1"/>
      <c r="BV558" s="1"/>
      <c r="BW558" s="1"/>
      <c r="BX558" s="1"/>
    </row>
    <row r="559" spans="1:76" ht="30" x14ac:dyDescent="0.25">
      <c r="A559"/>
      <c r="B559"/>
      <c r="C559"/>
      <c r="D559"/>
      <c r="E559"/>
      <c r="F559"/>
      <c r="G559"/>
      <c r="H559"/>
      <c r="I559"/>
      <c r="J559"/>
      <c r="BD559" s="163"/>
      <c r="BE559" s="164" t="s">
        <v>5</v>
      </c>
      <c r="BF559" s="163" t="s">
        <v>6</v>
      </c>
      <c r="BG559" s="163" t="s">
        <v>7</v>
      </c>
      <c r="BH559" s="423" t="s">
        <v>8</v>
      </c>
      <c r="BI559" s="423"/>
      <c r="BJ559" s="165" t="s">
        <v>9</v>
      </c>
      <c r="BK559" s="164" t="s">
        <v>10</v>
      </c>
      <c r="BL559" s="164" t="s">
        <v>11</v>
      </c>
      <c r="BM559" s="164" t="s">
        <v>12</v>
      </c>
      <c r="BO559" s="1"/>
      <c r="BP559" s="1"/>
      <c r="BQ559" s="1"/>
      <c r="BR559" s="1"/>
      <c r="BS559" s="1"/>
      <c r="BT559" s="1"/>
      <c r="BU559" s="1"/>
      <c r="BV559" s="1"/>
      <c r="BW559" s="1"/>
      <c r="BX559" s="1"/>
    </row>
    <row r="560" spans="1:76" ht="178.5" x14ac:dyDescent="0.25">
      <c r="A560"/>
      <c r="B560"/>
      <c r="C560"/>
      <c r="D560"/>
      <c r="E560"/>
      <c r="F560"/>
      <c r="G560"/>
      <c r="H560"/>
      <c r="I560"/>
      <c r="J560"/>
      <c r="BD560" s="166" t="s">
        <v>13</v>
      </c>
      <c r="BE560" s="167" t="s">
        <v>311</v>
      </c>
      <c r="BF560" s="166" t="s">
        <v>15</v>
      </c>
      <c r="BG560" s="166" t="s">
        <v>312</v>
      </c>
      <c r="BH560" s="421" t="s">
        <v>17</v>
      </c>
      <c r="BI560" s="421"/>
      <c r="BJ560" s="168" t="s">
        <v>18</v>
      </c>
      <c r="BK560" s="169">
        <v>1</v>
      </c>
      <c r="BL560" s="170">
        <v>0.25</v>
      </c>
      <c r="BM560" s="170">
        <v>0.25</v>
      </c>
      <c r="BO560" s="1"/>
      <c r="BP560" s="1"/>
      <c r="BQ560" s="1"/>
      <c r="BR560" s="1"/>
      <c r="BS560" s="1"/>
      <c r="BT560" s="1"/>
      <c r="BU560" s="1"/>
      <c r="BV560" s="1"/>
      <c r="BW560" s="1"/>
      <c r="BX560" s="1"/>
    </row>
    <row r="561" spans="1:76" ht="38.25" x14ac:dyDescent="0.25">
      <c r="A561"/>
      <c r="B561"/>
      <c r="C561"/>
      <c r="D561"/>
      <c r="E561"/>
      <c r="F561"/>
      <c r="G561"/>
      <c r="H561"/>
      <c r="I561"/>
      <c r="J561"/>
      <c r="BD561" s="176" t="s">
        <v>22</v>
      </c>
      <c r="BE561" s="177" t="s">
        <v>313</v>
      </c>
      <c r="BF561" s="176" t="s">
        <v>15</v>
      </c>
      <c r="BG561" s="176" t="s">
        <v>314</v>
      </c>
      <c r="BH561" s="422" t="s">
        <v>28</v>
      </c>
      <c r="BI561" s="422"/>
      <c r="BJ561" s="178" t="s">
        <v>18</v>
      </c>
      <c r="BK561" s="179">
        <v>1.5100000000000001E-2</v>
      </c>
      <c r="BL561" s="180">
        <v>17.03</v>
      </c>
      <c r="BM561" s="180">
        <v>0.25</v>
      </c>
      <c r="BO561" s="1"/>
      <c r="BP561" s="1"/>
      <c r="BQ561" s="1"/>
      <c r="BR561" s="1"/>
      <c r="BS561" s="1"/>
      <c r="BT561" s="1"/>
      <c r="BU561" s="1"/>
      <c r="BV561" s="1"/>
      <c r="BW561" s="1"/>
      <c r="BX561" s="1"/>
    </row>
    <row r="562" spans="1:76" ht="25.5" x14ac:dyDescent="0.25">
      <c r="A562"/>
      <c r="B562"/>
      <c r="C562"/>
      <c r="D562"/>
      <c r="E562"/>
      <c r="F562"/>
      <c r="G562"/>
      <c r="H562"/>
      <c r="I562"/>
      <c r="J562"/>
      <c r="BD562" s="181"/>
      <c r="BE562" s="181"/>
      <c r="BF562" s="181"/>
      <c r="BG562" s="181"/>
      <c r="BH562" s="181" t="s">
        <v>42</v>
      </c>
      <c r="BI562" s="182">
        <v>0.1163873</v>
      </c>
      <c r="BJ562" s="181" t="s">
        <v>43</v>
      </c>
      <c r="BK562" s="182">
        <v>0.13</v>
      </c>
      <c r="BL562" s="181" t="s">
        <v>44</v>
      </c>
      <c r="BM562" s="182">
        <v>0.25</v>
      </c>
      <c r="BO562" s="1"/>
      <c r="BP562" s="1"/>
      <c r="BQ562" s="1"/>
      <c r="BR562" s="1"/>
      <c r="BS562" s="1"/>
      <c r="BT562" s="1"/>
      <c r="BU562" s="1"/>
      <c r="BV562" s="1"/>
      <c r="BW562" s="1"/>
      <c r="BX562" s="1"/>
    </row>
    <row r="563" spans="1:76" ht="26.25" thickBot="1" x14ac:dyDescent="0.3">
      <c r="A563"/>
      <c r="B563"/>
      <c r="C563"/>
      <c r="D563"/>
      <c r="E563"/>
      <c r="F563"/>
      <c r="G563"/>
      <c r="H563"/>
      <c r="I563"/>
      <c r="J563"/>
      <c r="BD563" s="181"/>
      <c r="BE563" s="181"/>
      <c r="BF563" s="181"/>
      <c r="BG563" s="181"/>
      <c r="BH563" s="181" t="s">
        <v>45</v>
      </c>
      <c r="BI563" s="182">
        <v>0.05</v>
      </c>
      <c r="BJ563" s="181"/>
      <c r="BK563" s="357" t="s">
        <v>46</v>
      </c>
      <c r="BL563" s="357"/>
      <c r="BM563" s="182">
        <v>0.3</v>
      </c>
      <c r="BO563" s="1"/>
      <c r="BP563" s="1"/>
      <c r="BQ563" s="1"/>
      <c r="BR563" s="1"/>
      <c r="BS563" s="1"/>
      <c r="BT563" s="1"/>
      <c r="BU563" s="1"/>
      <c r="BV563" s="1"/>
      <c r="BW563" s="1"/>
      <c r="BX563" s="1"/>
    </row>
    <row r="564" spans="1:76" ht="16.5" thickTop="1" x14ac:dyDescent="0.25">
      <c r="A564"/>
      <c r="B564"/>
      <c r="C564"/>
      <c r="D564"/>
      <c r="E564"/>
      <c r="F564"/>
      <c r="G564"/>
      <c r="H564"/>
      <c r="I564"/>
      <c r="J564"/>
      <c r="BD564" s="183"/>
      <c r="BE564" s="183"/>
      <c r="BF564" s="183"/>
      <c r="BG564" s="183"/>
      <c r="BH564" s="183"/>
      <c r="BI564" s="183"/>
      <c r="BJ564" s="183"/>
      <c r="BK564" s="183"/>
      <c r="BL564" s="183"/>
      <c r="BM564" s="183"/>
      <c r="BO564" s="1"/>
      <c r="BP564" s="1"/>
      <c r="BQ564" s="1"/>
      <c r="BR564" s="1"/>
      <c r="BS564" s="1"/>
      <c r="BT564" s="1"/>
      <c r="BU564" s="1"/>
      <c r="BV564" s="1"/>
      <c r="BW564" s="1"/>
      <c r="BX564" s="1"/>
    </row>
    <row r="565" spans="1:76" ht="30" x14ac:dyDescent="0.25">
      <c r="A565"/>
      <c r="B565"/>
      <c r="C565"/>
      <c r="D565"/>
      <c r="E565"/>
      <c r="F565"/>
      <c r="G565"/>
      <c r="H565"/>
      <c r="I565"/>
      <c r="J565"/>
      <c r="BD565" s="163"/>
      <c r="BE565" s="164" t="s">
        <v>5</v>
      </c>
      <c r="BF565" s="163" t="s">
        <v>6</v>
      </c>
      <c r="BG565" s="163" t="s">
        <v>7</v>
      </c>
      <c r="BH565" s="423" t="s">
        <v>8</v>
      </c>
      <c r="BI565" s="423"/>
      <c r="BJ565" s="165" t="s">
        <v>9</v>
      </c>
      <c r="BK565" s="164" t="s">
        <v>10</v>
      </c>
      <c r="BL565" s="164" t="s">
        <v>11</v>
      </c>
      <c r="BM565" s="164" t="s">
        <v>12</v>
      </c>
      <c r="BO565" s="1"/>
      <c r="BP565" s="1"/>
      <c r="BQ565" s="1"/>
      <c r="BR565" s="1"/>
      <c r="BS565" s="1"/>
      <c r="BT565" s="1"/>
      <c r="BU565" s="1"/>
      <c r="BV565" s="1"/>
      <c r="BW565" s="1"/>
      <c r="BX565" s="1"/>
    </row>
    <row r="566" spans="1:76" ht="165.75" x14ac:dyDescent="0.25">
      <c r="A566"/>
      <c r="B566"/>
      <c r="C566"/>
      <c r="D566"/>
      <c r="E566"/>
      <c r="F566"/>
      <c r="G566"/>
      <c r="H566"/>
      <c r="I566"/>
      <c r="J566"/>
      <c r="BD566" s="166" t="s">
        <v>13</v>
      </c>
      <c r="BE566" s="167" t="s">
        <v>265</v>
      </c>
      <c r="BF566" s="166" t="s">
        <v>15</v>
      </c>
      <c r="BG566" s="166" t="s">
        <v>266</v>
      </c>
      <c r="BH566" s="421" t="s">
        <v>17</v>
      </c>
      <c r="BI566" s="421"/>
      <c r="BJ566" s="168" t="s">
        <v>18</v>
      </c>
      <c r="BK566" s="169">
        <v>1</v>
      </c>
      <c r="BL566" s="170">
        <v>0.05</v>
      </c>
      <c r="BM566" s="170">
        <v>0.05</v>
      </c>
      <c r="BO566" s="1"/>
      <c r="BP566" s="1"/>
      <c r="BQ566" s="1"/>
      <c r="BR566" s="1"/>
      <c r="BS566" s="1"/>
      <c r="BT566" s="1"/>
      <c r="BU566" s="1"/>
      <c r="BV566" s="1"/>
      <c r="BW566" s="1"/>
      <c r="BX566" s="1"/>
    </row>
    <row r="567" spans="1:76" ht="25.5" x14ac:dyDescent="0.25">
      <c r="A567"/>
      <c r="B567"/>
      <c r="C567"/>
      <c r="D567"/>
      <c r="E567"/>
      <c r="F567"/>
      <c r="G567"/>
      <c r="H567"/>
      <c r="I567"/>
      <c r="J567"/>
      <c r="BD567" s="176" t="s">
        <v>22</v>
      </c>
      <c r="BE567" s="177" t="s">
        <v>267</v>
      </c>
      <c r="BF567" s="176" t="s">
        <v>15</v>
      </c>
      <c r="BG567" s="176" t="s">
        <v>268</v>
      </c>
      <c r="BH567" s="422" t="s">
        <v>28</v>
      </c>
      <c r="BI567" s="422"/>
      <c r="BJ567" s="178" t="s">
        <v>18</v>
      </c>
      <c r="BK567" s="179">
        <v>3.5999999999999999E-3</v>
      </c>
      <c r="BL567" s="180">
        <v>16.489999999999998</v>
      </c>
      <c r="BM567" s="180">
        <v>0.05</v>
      </c>
      <c r="BO567" s="1"/>
      <c r="BP567" s="1"/>
      <c r="BQ567" s="1"/>
      <c r="BR567" s="1"/>
      <c r="BS567" s="1"/>
      <c r="BT567" s="1"/>
      <c r="BU567" s="1"/>
      <c r="BV567" s="1"/>
      <c r="BW567" s="1"/>
      <c r="BX567" s="1"/>
    </row>
    <row r="568" spans="1:76" ht="25.5" x14ac:dyDescent="0.25">
      <c r="A568"/>
      <c r="B568"/>
      <c r="C568"/>
      <c r="D568"/>
      <c r="E568"/>
      <c r="F568"/>
      <c r="G568"/>
      <c r="H568"/>
      <c r="I568"/>
      <c r="J568"/>
      <c r="BD568" s="181"/>
      <c r="BE568" s="181"/>
      <c r="BF568" s="181"/>
      <c r="BG568" s="181"/>
      <c r="BH568" s="181" t="s">
        <v>42</v>
      </c>
      <c r="BI568" s="182">
        <v>2.32775E-2</v>
      </c>
      <c r="BJ568" s="181" t="s">
        <v>43</v>
      </c>
      <c r="BK568" s="182">
        <v>0.03</v>
      </c>
      <c r="BL568" s="181" t="s">
        <v>44</v>
      </c>
      <c r="BM568" s="182">
        <v>0.05</v>
      </c>
      <c r="BO568" s="1"/>
      <c r="BP568" s="1"/>
      <c r="BQ568" s="1"/>
      <c r="BR568" s="1"/>
      <c r="BS568" s="1"/>
      <c r="BT568" s="1"/>
      <c r="BU568" s="1"/>
      <c r="BV568" s="1"/>
      <c r="BW568" s="1"/>
      <c r="BX568" s="1"/>
    </row>
    <row r="569" spans="1:76" ht="26.25" thickBot="1" x14ac:dyDescent="0.3">
      <c r="A569"/>
      <c r="B569"/>
      <c r="C569"/>
      <c r="D569"/>
      <c r="E569"/>
      <c r="F569"/>
      <c r="G569"/>
      <c r="H569"/>
      <c r="I569"/>
      <c r="J569"/>
      <c r="BD569" s="181"/>
      <c r="BE569" s="181"/>
      <c r="BF569" s="181"/>
      <c r="BG569" s="181"/>
      <c r="BH569" s="181" t="s">
        <v>45</v>
      </c>
      <c r="BI569" s="182">
        <v>0.01</v>
      </c>
      <c r="BJ569" s="181"/>
      <c r="BK569" s="357" t="s">
        <v>46</v>
      </c>
      <c r="BL569" s="357"/>
      <c r="BM569" s="182">
        <v>0.06</v>
      </c>
      <c r="BO569" s="1"/>
      <c r="BP569" s="1"/>
      <c r="BQ569" s="1"/>
      <c r="BR569" s="1"/>
      <c r="BS569" s="1"/>
      <c r="BT569" s="1"/>
      <c r="BU569" s="1"/>
      <c r="BV569" s="1"/>
      <c r="BW569" s="1"/>
      <c r="BX569" s="1"/>
    </row>
    <row r="570" spans="1:76" ht="16.5" thickTop="1" x14ac:dyDescent="0.25">
      <c r="A570"/>
      <c r="B570"/>
      <c r="C570"/>
      <c r="D570"/>
      <c r="E570"/>
      <c r="F570"/>
      <c r="G570"/>
      <c r="H570"/>
      <c r="I570"/>
      <c r="J570"/>
      <c r="BD570" s="183"/>
      <c r="BE570" s="183"/>
      <c r="BF570" s="183"/>
      <c r="BG570" s="183"/>
      <c r="BH570" s="183"/>
      <c r="BI570" s="183"/>
      <c r="BJ570" s="183"/>
      <c r="BK570" s="183"/>
      <c r="BL570" s="183"/>
      <c r="BM570" s="183"/>
      <c r="BO570" s="1"/>
      <c r="BP570" s="1"/>
      <c r="BQ570" s="1"/>
      <c r="BR570" s="1"/>
      <c r="BS570" s="1"/>
      <c r="BT570" s="1"/>
      <c r="BU570" s="1"/>
      <c r="BV570" s="1"/>
      <c r="BW570" s="1"/>
      <c r="BX570" s="1"/>
    </row>
    <row r="571" spans="1:76" ht="30" x14ac:dyDescent="0.25">
      <c r="A571"/>
      <c r="B571"/>
      <c r="C571"/>
      <c r="D571"/>
      <c r="E571"/>
      <c r="F571"/>
      <c r="G571"/>
      <c r="H571"/>
      <c r="I571"/>
      <c r="J571"/>
      <c r="BD571" s="163"/>
      <c r="BE571" s="164" t="s">
        <v>5</v>
      </c>
      <c r="BF571" s="163" t="s">
        <v>6</v>
      </c>
      <c r="BG571" s="163" t="s">
        <v>7</v>
      </c>
      <c r="BH571" s="423" t="s">
        <v>8</v>
      </c>
      <c r="BI571" s="423"/>
      <c r="BJ571" s="165" t="s">
        <v>9</v>
      </c>
      <c r="BK571" s="164" t="s">
        <v>10</v>
      </c>
      <c r="BL571" s="164" t="s">
        <v>11</v>
      </c>
      <c r="BM571" s="164" t="s">
        <v>12</v>
      </c>
      <c r="BO571" s="1"/>
      <c r="BP571" s="1"/>
      <c r="BQ571" s="1"/>
      <c r="BR571" s="1"/>
      <c r="BS571" s="1"/>
      <c r="BT571" s="1"/>
      <c r="BU571" s="1"/>
      <c r="BV571" s="1"/>
      <c r="BW571" s="1"/>
      <c r="BX571" s="1"/>
    </row>
    <row r="572" spans="1:76" ht="165.75" x14ac:dyDescent="0.25">
      <c r="A572"/>
      <c r="B572"/>
      <c r="C572"/>
      <c r="D572"/>
      <c r="E572"/>
      <c r="F572"/>
      <c r="G572"/>
      <c r="H572"/>
      <c r="I572"/>
      <c r="J572"/>
      <c r="BD572" s="166" t="s">
        <v>13</v>
      </c>
      <c r="BE572" s="167" t="s">
        <v>219</v>
      </c>
      <c r="BF572" s="166" t="s">
        <v>15</v>
      </c>
      <c r="BG572" s="166" t="s">
        <v>220</v>
      </c>
      <c r="BH572" s="421" t="s">
        <v>17</v>
      </c>
      <c r="BI572" s="421"/>
      <c r="BJ572" s="168" t="s">
        <v>18</v>
      </c>
      <c r="BK572" s="169">
        <v>1</v>
      </c>
      <c r="BL572" s="170">
        <v>0.18</v>
      </c>
      <c r="BM572" s="170">
        <v>0.18</v>
      </c>
      <c r="BO572" s="1"/>
      <c r="BP572" s="1"/>
      <c r="BQ572" s="1"/>
      <c r="BR572" s="1"/>
      <c r="BS572" s="1"/>
      <c r="BT572" s="1"/>
      <c r="BU572" s="1"/>
      <c r="BV572" s="1"/>
      <c r="BW572" s="1"/>
      <c r="BX572" s="1"/>
    </row>
    <row r="573" spans="1:76" ht="25.5" x14ac:dyDescent="0.25">
      <c r="A573"/>
      <c r="B573"/>
      <c r="C573"/>
      <c r="D573"/>
      <c r="E573"/>
      <c r="F573"/>
      <c r="G573"/>
      <c r="H573"/>
      <c r="I573"/>
      <c r="J573"/>
      <c r="BD573" s="176" t="s">
        <v>22</v>
      </c>
      <c r="BE573" s="177" t="s">
        <v>221</v>
      </c>
      <c r="BF573" s="176" t="s">
        <v>15</v>
      </c>
      <c r="BG573" s="176" t="s">
        <v>222</v>
      </c>
      <c r="BH573" s="422" t="s">
        <v>28</v>
      </c>
      <c r="BI573" s="422"/>
      <c r="BJ573" s="178" t="s">
        <v>18</v>
      </c>
      <c r="BK573" s="179">
        <v>1.0500000000000001E-2</v>
      </c>
      <c r="BL573" s="180">
        <v>17.420000000000002</v>
      </c>
      <c r="BM573" s="180">
        <v>0.18</v>
      </c>
      <c r="BO573" s="1"/>
      <c r="BP573" s="1"/>
      <c r="BQ573" s="1"/>
      <c r="BR573" s="1"/>
      <c r="BS573" s="1"/>
      <c r="BT573" s="1"/>
      <c r="BU573" s="1"/>
      <c r="BV573" s="1"/>
      <c r="BW573" s="1"/>
      <c r="BX573" s="1"/>
    </row>
    <row r="574" spans="1:76" ht="25.5" x14ac:dyDescent="0.25">
      <c r="A574"/>
      <c r="B574"/>
      <c r="C574"/>
      <c r="D574"/>
      <c r="E574"/>
      <c r="F574"/>
      <c r="G574"/>
      <c r="H574"/>
      <c r="I574"/>
      <c r="J574"/>
      <c r="BD574" s="181"/>
      <c r="BE574" s="181"/>
      <c r="BF574" s="181"/>
      <c r="BG574" s="181"/>
      <c r="BH574" s="181" t="s">
        <v>42</v>
      </c>
      <c r="BI574" s="182">
        <v>8.3798899999999996E-2</v>
      </c>
      <c r="BJ574" s="181" t="s">
        <v>43</v>
      </c>
      <c r="BK574" s="182">
        <v>0.1</v>
      </c>
      <c r="BL574" s="181" t="s">
        <v>44</v>
      </c>
      <c r="BM574" s="182">
        <v>0.18</v>
      </c>
      <c r="BO574" s="1"/>
      <c r="BP574" s="1"/>
      <c r="BQ574" s="1"/>
      <c r="BR574" s="1"/>
      <c r="BS574" s="1"/>
      <c r="BT574" s="1"/>
      <c r="BU574" s="1"/>
      <c r="BV574" s="1"/>
      <c r="BW574" s="1"/>
      <c r="BX574" s="1"/>
    </row>
    <row r="575" spans="1:76" ht="26.25" thickBot="1" x14ac:dyDescent="0.3">
      <c r="A575"/>
      <c r="B575"/>
      <c r="C575"/>
      <c r="D575"/>
      <c r="E575"/>
      <c r="F575"/>
      <c r="G575"/>
      <c r="H575"/>
      <c r="I575"/>
      <c r="J575"/>
      <c r="BD575" s="181"/>
      <c r="BE575" s="181"/>
      <c r="BF575" s="181"/>
      <c r="BG575" s="181"/>
      <c r="BH575" s="181" t="s">
        <v>45</v>
      </c>
      <c r="BI575" s="182">
        <v>0.04</v>
      </c>
      <c r="BJ575" s="181"/>
      <c r="BK575" s="357" t="s">
        <v>46</v>
      </c>
      <c r="BL575" s="357"/>
      <c r="BM575" s="182">
        <v>0.22</v>
      </c>
      <c r="BO575" s="1"/>
      <c r="BP575" s="1"/>
      <c r="BQ575" s="1"/>
      <c r="BR575" s="1"/>
      <c r="BS575" s="1"/>
      <c r="BT575" s="1"/>
      <c r="BU575" s="1"/>
      <c r="BV575" s="1"/>
      <c r="BW575" s="1"/>
      <c r="BX575" s="1"/>
    </row>
    <row r="576" spans="1:76" ht="16.5" thickTop="1" x14ac:dyDescent="0.25">
      <c r="A576"/>
      <c r="B576"/>
      <c r="C576"/>
      <c r="D576"/>
      <c r="E576"/>
      <c r="F576"/>
      <c r="G576"/>
      <c r="H576"/>
      <c r="I576"/>
      <c r="J576"/>
      <c r="BD576" s="183"/>
      <c r="BE576" s="183"/>
      <c r="BF576" s="183"/>
      <c r="BG576" s="183"/>
      <c r="BH576" s="183"/>
      <c r="BI576" s="183"/>
      <c r="BJ576" s="183"/>
      <c r="BK576" s="183"/>
      <c r="BL576" s="183"/>
      <c r="BM576" s="183"/>
      <c r="BO576" s="1"/>
      <c r="BP576" s="1"/>
      <c r="BQ576" s="1"/>
      <c r="BR576" s="1"/>
      <c r="BS576" s="1"/>
      <c r="BT576" s="1"/>
      <c r="BU576" s="1"/>
      <c r="BV576" s="1"/>
      <c r="BW576" s="1"/>
      <c r="BX576" s="1"/>
    </row>
    <row r="577" spans="1:76" ht="30" x14ac:dyDescent="0.25">
      <c r="A577"/>
      <c r="B577"/>
      <c r="C577"/>
      <c r="D577"/>
      <c r="E577"/>
      <c r="F577"/>
      <c r="G577"/>
      <c r="H577"/>
      <c r="I577"/>
      <c r="J577"/>
      <c r="BD577" s="163"/>
      <c r="BE577" s="164" t="s">
        <v>5</v>
      </c>
      <c r="BF577" s="163" t="s">
        <v>6</v>
      </c>
      <c r="BG577" s="163" t="s">
        <v>7</v>
      </c>
      <c r="BH577" s="423" t="s">
        <v>8</v>
      </c>
      <c r="BI577" s="423"/>
      <c r="BJ577" s="165" t="s">
        <v>9</v>
      </c>
      <c r="BK577" s="164" t="s">
        <v>10</v>
      </c>
      <c r="BL577" s="164" t="s">
        <v>11</v>
      </c>
      <c r="BM577" s="164" t="s">
        <v>12</v>
      </c>
      <c r="BO577" s="1"/>
      <c r="BP577" s="1"/>
      <c r="BQ577" s="1"/>
      <c r="BR577" s="1"/>
      <c r="BS577" s="1"/>
      <c r="BT577" s="1"/>
      <c r="BU577" s="1"/>
      <c r="BV577" s="1"/>
      <c r="BW577" s="1"/>
      <c r="BX577" s="1"/>
    </row>
    <row r="578" spans="1:76" ht="178.5" x14ac:dyDescent="0.25">
      <c r="A578"/>
      <c r="B578"/>
      <c r="C578"/>
      <c r="D578"/>
      <c r="E578"/>
      <c r="F578"/>
      <c r="G578"/>
      <c r="H578"/>
      <c r="I578"/>
      <c r="J578"/>
      <c r="BD578" s="166" t="s">
        <v>13</v>
      </c>
      <c r="BE578" s="167" t="s">
        <v>343</v>
      </c>
      <c r="BF578" s="166" t="s">
        <v>15</v>
      </c>
      <c r="BG578" s="166" t="s">
        <v>344</v>
      </c>
      <c r="BH578" s="421" t="s">
        <v>17</v>
      </c>
      <c r="BI578" s="421"/>
      <c r="BJ578" s="168" t="s">
        <v>18</v>
      </c>
      <c r="BK578" s="169">
        <v>1</v>
      </c>
      <c r="BL578" s="170">
        <v>0.18</v>
      </c>
      <c r="BM578" s="170">
        <v>0.18</v>
      </c>
      <c r="BO578" s="1"/>
      <c r="BP578" s="1"/>
      <c r="BQ578" s="1"/>
      <c r="BR578" s="1"/>
      <c r="BS578" s="1"/>
      <c r="BT578" s="1"/>
      <c r="BU578" s="1"/>
      <c r="BV578" s="1"/>
      <c r="BW578" s="1"/>
      <c r="BX578" s="1"/>
    </row>
    <row r="579" spans="1:76" ht="51" x14ac:dyDescent="0.25">
      <c r="A579"/>
      <c r="B579"/>
      <c r="C579"/>
      <c r="D579"/>
      <c r="E579"/>
      <c r="F579"/>
      <c r="G579"/>
      <c r="H579"/>
      <c r="I579"/>
      <c r="J579"/>
      <c r="BD579" s="176" t="s">
        <v>22</v>
      </c>
      <c r="BE579" s="177" t="s">
        <v>345</v>
      </c>
      <c r="BF579" s="176" t="s">
        <v>15</v>
      </c>
      <c r="BG579" s="176" t="s">
        <v>346</v>
      </c>
      <c r="BH579" s="422" t="s">
        <v>28</v>
      </c>
      <c r="BI579" s="422"/>
      <c r="BJ579" s="178" t="s">
        <v>18</v>
      </c>
      <c r="BK579" s="179">
        <v>1.0500000000000001E-2</v>
      </c>
      <c r="BL579" s="180">
        <v>17.420000000000002</v>
      </c>
      <c r="BM579" s="180">
        <v>0.18</v>
      </c>
      <c r="BO579" s="1"/>
      <c r="BP579" s="1"/>
      <c r="BQ579" s="1"/>
      <c r="BR579" s="1"/>
      <c r="BS579" s="1"/>
      <c r="BT579" s="1"/>
      <c r="BU579" s="1"/>
      <c r="BV579" s="1"/>
      <c r="BW579" s="1"/>
      <c r="BX579" s="1"/>
    </row>
    <row r="580" spans="1:76" ht="25.5" x14ac:dyDescent="0.25">
      <c r="A580"/>
      <c r="B580"/>
      <c r="C580"/>
      <c r="D580"/>
      <c r="E580"/>
      <c r="F580"/>
      <c r="G580"/>
      <c r="H580"/>
      <c r="I580"/>
      <c r="J580"/>
      <c r="BD580" s="181"/>
      <c r="BE580" s="181"/>
      <c r="BF580" s="181"/>
      <c r="BG580" s="181"/>
      <c r="BH580" s="181" t="s">
        <v>42</v>
      </c>
      <c r="BI580" s="182">
        <v>8.3798899999999996E-2</v>
      </c>
      <c r="BJ580" s="181" t="s">
        <v>43</v>
      </c>
      <c r="BK580" s="182">
        <v>0.1</v>
      </c>
      <c r="BL580" s="181" t="s">
        <v>44</v>
      </c>
      <c r="BM580" s="182">
        <v>0.18</v>
      </c>
      <c r="BO580" s="1"/>
      <c r="BP580" s="1"/>
      <c r="BQ580" s="1"/>
      <c r="BR580" s="1"/>
      <c r="BS580" s="1"/>
      <c r="BT580" s="1"/>
      <c r="BU580" s="1"/>
      <c r="BV580" s="1"/>
      <c r="BW580" s="1"/>
      <c r="BX580" s="1"/>
    </row>
    <row r="581" spans="1:76" ht="26.25" thickBot="1" x14ac:dyDescent="0.3">
      <c r="A581"/>
      <c r="B581"/>
      <c r="C581"/>
      <c r="D581"/>
      <c r="E581"/>
      <c r="F581"/>
      <c r="G581"/>
      <c r="H581"/>
      <c r="I581"/>
      <c r="J581"/>
      <c r="BD581" s="181"/>
      <c r="BE581" s="181"/>
      <c r="BF581" s="181"/>
      <c r="BG581" s="181"/>
      <c r="BH581" s="181" t="s">
        <v>45</v>
      </c>
      <c r="BI581" s="182">
        <v>0.04</v>
      </c>
      <c r="BJ581" s="181"/>
      <c r="BK581" s="357" t="s">
        <v>46</v>
      </c>
      <c r="BL581" s="357"/>
      <c r="BM581" s="182">
        <v>0.22</v>
      </c>
      <c r="BO581" s="1"/>
      <c r="BP581" s="1"/>
      <c r="BQ581" s="1"/>
      <c r="BR581" s="1"/>
      <c r="BS581" s="1"/>
      <c r="BT581" s="1"/>
      <c r="BU581" s="1"/>
      <c r="BV581" s="1"/>
      <c r="BW581" s="1"/>
      <c r="BX581" s="1"/>
    </row>
    <row r="582" spans="1:76" ht="16.5" thickTop="1" x14ac:dyDescent="0.25">
      <c r="A582"/>
      <c r="B582"/>
      <c r="C582"/>
      <c r="D582"/>
      <c r="E582"/>
      <c r="F582"/>
      <c r="G582"/>
      <c r="H582"/>
      <c r="I582"/>
      <c r="J582"/>
      <c r="BD582" s="183"/>
      <c r="BE582" s="183"/>
      <c r="BF582" s="183"/>
      <c r="BG582" s="183"/>
      <c r="BH582" s="183"/>
      <c r="BI582" s="183"/>
      <c r="BJ582" s="183"/>
      <c r="BK582" s="183"/>
      <c r="BL582" s="183"/>
      <c r="BM582" s="183"/>
      <c r="BO582" s="1"/>
      <c r="BP582" s="1"/>
      <c r="BQ582" s="1"/>
      <c r="BR582" s="1"/>
      <c r="BS582" s="1"/>
      <c r="BT582" s="1"/>
      <c r="BU582" s="1"/>
      <c r="BV582" s="1"/>
      <c r="BW582" s="1"/>
      <c r="BX582" s="1"/>
    </row>
    <row r="583" spans="1:76" ht="30" x14ac:dyDescent="0.25">
      <c r="A583"/>
      <c r="B583"/>
      <c r="C583"/>
      <c r="D583"/>
      <c r="E583"/>
      <c r="F583"/>
      <c r="G583"/>
      <c r="H583"/>
      <c r="I583"/>
      <c r="J583"/>
      <c r="BD583" s="163"/>
      <c r="BE583" s="164" t="s">
        <v>5</v>
      </c>
      <c r="BF583" s="163" t="s">
        <v>6</v>
      </c>
      <c r="BG583" s="163" t="s">
        <v>7</v>
      </c>
      <c r="BH583" s="423" t="s">
        <v>8</v>
      </c>
      <c r="BI583" s="423"/>
      <c r="BJ583" s="165" t="s">
        <v>9</v>
      </c>
      <c r="BK583" s="164" t="s">
        <v>10</v>
      </c>
      <c r="BL583" s="164" t="s">
        <v>11</v>
      </c>
      <c r="BM583" s="164" t="s">
        <v>12</v>
      </c>
      <c r="BO583" s="1"/>
      <c r="BP583" s="1"/>
      <c r="BQ583" s="1"/>
      <c r="BR583" s="1"/>
      <c r="BS583" s="1"/>
      <c r="BT583" s="1"/>
      <c r="BU583" s="1"/>
      <c r="BV583" s="1"/>
      <c r="BW583" s="1"/>
      <c r="BX583" s="1"/>
    </row>
    <row r="584" spans="1:76" ht="178.5" x14ac:dyDescent="0.25">
      <c r="A584"/>
      <c r="B584"/>
      <c r="C584"/>
      <c r="D584"/>
      <c r="E584"/>
      <c r="F584"/>
      <c r="G584"/>
      <c r="H584"/>
      <c r="I584"/>
      <c r="J584"/>
      <c r="BD584" s="166" t="s">
        <v>13</v>
      </c>
      <c r="BE584" s="167" t="s">
        <v>194</v>
      </c>
      <c r="BF584" s="166" t="s">
        <v>15</v>
      </c>
      <c r="BG584" s="166" t="s">
        <v>195</v>
      </c>
      <c r="BH584" s="421" t="s">
        <v>17</v>
      </c>
      <c r="BI584" s="421"/>
      <c r="BJ584" s="168" t="s">
        <v>18</v>
      </c>
      <c r="BK584" s="169">
        <v>1</v>
      </c>
      <c r="BL584" s="170">
        <v>0.88</v>
      </c>
      <c r="BM584" s="170">
        <v>0.88</v>
      </c>
      <c r="BO584" s="1"/>
      <c r="BP584" s="1"/>
      <c r="BQ584" s="1"/>
      <c r="BR584" s="1"/>
      <c r="BS584" s="1"/>
      <c r="BT584" s="1"/>
      <c r="BU584" s="1"/>
      <c r="BV584" s="1"/>
      <c r="BW584" s="1"/>
      <c r="BX584" s="1"/>
    </row>
    <row r="585" spans="1:76" ht="38.25" x14ac:dyDescent="0.25">
      <c r="A585"/>
      <c r="B585"/>
      <c r="C585"/>
      <c r="D585"/>
      <c r="E585"/>
      <c r="F585"/>
      <c r="G585"/>
      <c r="H585"/>
      <c r="I585"/>
      <c r="J585"/>
      <c r="BD585" s="176" t="s">
        <v>22</v>
      </c>
      <c r="BE585" s="177" t="s">
        <v>200</v>
      </c>
      <c r="BF585" s="176" t="s">
        <v>15</v>
      </c>
      <c r="BG585" s="176" t="s">
        <v>201</v>
      </c>
      <c r="BH585" s="422" t="s">
        <v>28</v>
      </c>
      <c r="BI585" s="422"/>
      <c r="BJ585" s="178" t="s">
        <v>18</v>
      </c>
      <c r="BK585" s="179">
        <v>1.5100000000000001E-2</v>
      </c>
      <c r="BL585" s="180">
        <v>58.5</v>
      </c>
      <c r="BM585" s="180">
        <v>0.88</v>
      </c>
      <c r="BO585" s="1"/>
      <c r="BP585" s="1"/>
      <c r="BQ585" s="1"/>
      <c r="BR585" s="1"/>
      <c r="BS585" s="1"/>
      <c r="BT585" s="1"/>
      <c r="BU585" s="1"/>
      <c r="BV585" s="1"/>
      <c r="BW585" s="1"/>
      <c r="BX585" s="1"/>
    </row>
    <row r="586" spans="1:76" ht="25.5" x14ac:dyDescent="0.25">
      <c r="A586"/>
      <c r="B586"/>
      <c r="C586"/>
      <c r="D586"/>
      <c r="E586"/>
      <c r="F586"/>
      <c r="G586"/>
      <c r="H586"/>
      <c r="I586"/>
      <c r="J586"/>
      <c r="BD586" s="181"/>
      <c r="BE586" s="181"/>
      <c r="BF586" s="181"/>
      <c r="BG586" s="181"/>
      <c r="BH586" s="181" t="s">
        <v>42</v>
      </c>
      <c r="BI586" s="182">
        <v>0.40968339999999998</v>
      </c>
      <c r="BJ586" s="181" t="s">
        <v>43</v>
      </c>
      <c r="BK586" s="182">
        <v>0.47</v>
      </c>
      <c r="BL586" s="181" t="s">
        <v>44</v>
      </c>
      <c r="BM586" s="182">
        <v>0.88</v>
      </c>
      <c r="BO586" s="1"/>
      <c r="BP586" s="1"/>
      <c r="BQ586" s="1"/>
      <c r="BR586" s="1"/>
      <c r="BS586" s="1"/>
      <c r="BT586" s="1"/>
      <c r="BU586" s="1"/>
      <c r="BV586" s="1"/>
      <c r="BW586" s="1"/>
      <c r="BX586" s="1"/>
    </row>
    <row r="587" spans="1:76" ht="26.25" thickBot="1" x14ac:dyDescent="0.3">
      <c r="A587"/>
      <c r="B587"/>
      <c r="C587"/>
      <c r="D587"/>
      <c r="E587"/>
      <c r="F587"/>
      <c r="G587"/>
      <c r="H587"/>
      <c r="I587"/>
      <c r="J587"/>
      <c r="BD587" s="181"/>
      <c r="BE587" s="181"/>
      <c r="BF587" s="181"/>
      <c r="BG587" s="181"/>
      <c r="BH587" s="181" t="s">
        <v>45</v>
      </c>
      <c r="BI587" s="182">
        <v>0.19</v>
      </c>
      <c r="BJ587" s="181"/>
      <c r="BK587" s="357" t="s">
        <v>46</v>
      </c>
      <c r="BL587" s="357"/>
      <c r="BM587" s="182">
        <v>1.07</v>
      </c>
      <c r="BO587" s="1"/>
      <c r="BP587" s="1"/>
      <c r="BQ587" s="1"/>
      <c r="BR587" s="1"/>
      <c r="BS587" s="1"/>
      <c r="BT587" s="1"/>
      <c r="BU587" s="1"/>
      <c r="BV587" s="1"/>
      <c r="BW587" s="1"/>
      <c r="BX587" s="1"/>
    </row>
    <row r="588" spans="1:76" ht="16.5" thickTop="1" x14ac:dyDescent="0.25">
      <c r="A588"/>
      <c r="B588"/>
      <c r="C588"/>
      <c r="D588"/>
      <c r="E588"/>
      <c r="F588"/>
      <c r="G588"/>
      <c r="H588"/>
      <c r="I588"/>
      <c r="J588"/>
      <c r="BD588" s="183"/>
      <c r="BE588" s="183"/>
      <c r="BF588" s="183"/>
      <c r="BG588" s="183"/>
      <c r="BH588" s="183"/>
      <c r="BI588" s="183"/>
      <c r="BJ588" s="183"/>
      <c r="BK588" s="183"/>
      <c r="BL588" s="183"/>
      <c r="BM588" s="183"/>
      <c r="BO588" s="1"/>
      <c r="BP588" s="1"/>
      <c r="BQ588" s="1"/>
      <c r="BR588" s="1"/>
      <c r="BS588" s="1"/>
      <c r="BT588" s="1"/>
      <c r="BU588" s="1"/>
      <c r="BV588" s="1"/>
      <c r="BW588" s="1"/>
      <c r="BX588" s="1"/>
    </row>
    <row r="589" spans="1:76" ht="30" x14ac:dyDescent="0.25">
      <c r="A589"/>
      <c r="B589"/>
      <c r="C589"/>
      <c r="D589"/>
      <c r="E589"/>
      <c r="F589"/>
      <c r="G589"/>
      <c r="H589"/>
      <c r="I589"/>
      <c r="J589"/>
      <c r="BD589" s="163"/>
      <c r="BE589" s="164" t="s">
        <v>5</v>
      </c>
      <c r="BF589" s="163" t="s">
        <v>6</v>
      </c>
      <c r="BG589" s="163" t="s">
        <v>7</v>
      </c>
      <c r="BH589" s="423" t="s">
        <v>8</v>
      </c>
      <c r="BI589" s="423"/>
      <c r="BJ589" s="165" t="s">
        <v>9</v>
      </c>
      <c r="BK589" s="164" t="s">
        <v>10</v>
      </c>
      <c r="BL589" s="164" t="s">
        <v>11</v>
      </c>
      <c r="BM589" s="164" t="s">
        <v>12</v>
      </c>
      <c r="BO589" s="1"/>
      <c r="BP589" s="1"/>
      <c r="BQ589" s="1"/>
      <c r="BR589" s="1"/>
      <c r="BS589" s="1"/>
      <c r="BT589" s="1"/>
      <c r="BU589" s="1"/>
      <c r="BV589" s="1"/>
      <c r="BW589" s="1"/>
      <c r="BX589" s="1"/>
    </row>
    <row r="590" spans="1:76" ht="216.75" x14ac:dyDescent="0.25">
      <c r="A590"/>
      <c r="B590"/>
      <c r="C590"/>
      <c r="D590"/>
      <c r="E590"/>
      <c r="F590"/>
      <c r="G590"/>
      <c r="H590"/>
      <c r="I590"/>
      <c r="J590"/>
      <c r="BD590" s="166" t="s">
        <v>13</v>
      </c>
      <c r="BE590" s="167" t="s">
        <v>212</v>
      </c>
      <c r="BF590" s="166" t="s">
        <v>15</v>
      </c>
      <c r="BG590" s="166" t="s">
        <v>213</v>
      </c>
      <c r="BH590" s="421" t="s">
        <v>17</v>
      </c>
      <c r="BI590" s="421"/>
      <c r="BJ590" s="168" t="s">
        <v>18</v>
      </c>
      <c r="BK590" s="169">
        <v>1</v>
      </c>
      <c r="BL590" s="170">
        <v>0.21</v>
      </c>
      <c r="BM590" s="170">
        <v>0.21</v>
      </c>
      <c r="BO590" s="1"/>
      <c r="BP590" s="1"/>
      <c r="BQ590" s="1"/>
      <c r="BR590" s="1"/>
      <c r="BS590" s="1"/>
      <c r="BT590" s="1"/>
      <c r="BU590" s="1"/>
      <c r="BV590" s="1"/>
      <c r="BW590" s="1"/>
      <c r="BX590" s="1"/>
    </row>
    <row r="591" spans="1:76" ht="89.25" x14ac:dyDescent="0.25">
      <c r="A591"/>
      <c r="B591"/>
      <c r="C591"/>
      <c r="D591"/>
      <c r="E591"/>
      <c r="F591"/>
      <c r="G591"/>
      <c r="H591"/>
      <c r="I591"/>
      <c r="J591"/>
      <c r="BD591" s="176" t="s">
        <v>22</v>
      </c>
      <c r="BE591" s="177" t="s">
        <v>214</v>
      </c>
      <c r="BF591" s="176" t="s">
        <v>15</v>
      </c>
      <c r="BG591" s="176" t="s">
        <v>215</v>
      </c>
      <c r="BH591" s="422" t="s">
        <v>28</v>
      </c>
      <c r="BI591" s="422"/>
      <c r="BJ591" s="178" t="s">
        <v>18</v>
      </c>
      <c r="BK591" s="179">
        <v>1.0500000000000001E-2</v>
      </c>
      <c r="BL591" s="180">
        <v>20.12</v>
      </c>
      <c r="BM591" s="180">
        <v>0.21</v>
      </c>
      <c r="BO591" s="1"/>
      <c r="BP591" s="1"/>
      <c r="BQ591" s="1"/>
      <c r="BR591" s="1"/>
      <c r="BS591" s="1"/>
      <c r="BT591" s="1"/>
      <c r="BU591" s="1"/>
      <c r="BV591" s="1"/>
      <c r="BW591" s="1"/>
      <c r="BX591" s="1"/>
    </row>
    <row r="592" spans="1:76" ht="25.5" x14ac:dyDescent="0.25">
      <c r="A592"/>
      <c r="B592"/>
      <c r="C592"/>
      <c r="D592"/>
      <c r="E592"/>
      <c r="F592"/>
      <c r="G592"/>
      <c r="H592"/>
      <c r="I592"/>
      <c r="J592"/>
      <c r="BD592" s="181"/>
      <c r="BE592" s="181"/>
      <c r="BF592" s="181"/>
      <c r="BG592" s="181"/>
      <c r="BH592" s="181" t="s">
        <v>42</v>
      </c>
      <c r="BI592" s="182">
        <v>9.7765400000000002E-2</v>
      </c>
      <c r="BJ592" s="181" t="s">
        <v>43</v>
      </c>
      <c r="BK592" s="182">
        <v>0.11</v>
      </c>
      <c r="BL592" s="181" t="s">
        <v>44</v>
      </c>
      <c r="BM592" s="182">
        <v>0.21</v>
      </c>
      <c r="BO592" s="1"/>
      <c r="BP592" s="1"/>
      <c r="BQ592" s="1"/>
      <c r="BR592" s="1"/>
      <c r="BS592" s="1"/>
      <c r="BT592" s="1"/>
      <c r="BU592" s="1"/>
      <c r="BV592" s="1"/>
      <c r="BW592" s="1"/>
      <c r="BX592" s="1"/>
    </row>
    <row r="593" spans="1:76" ht="26.25" thickBot="1" x14ac:dyDescent="0.3">
      <c r="A593"/>
      <c r="B593"/>
      <c r="C593"/>
      <c r="D593"/>
      <c r="E593"/>
      <c r="F593"/>
      <c r="G593"/>
      <c r="H593"/>
      <c r="I593"/>
      <c r="J593"/>
      <c r="BD593" s="181"/>
      <c r="BE593" s="181"/>
      <c r="BF593" s="181"/>
      <c r="BG593" s="181"/>
      <c r="BH593" s="181" t="s">
        <v>45</v>
      </c>
      <c r="BI593" s="182">
        <v>0.04</v>
      </c>
      <c r="BJ593" s="181"/>
      <c r="BK593" s="357" t="s">
        <v>46</v>
      </c>
      <c r="BL593" s="357"/>
      <c r="BM593" s="182">
        <v>0.25</v>
      </c>
      <c r="BO593" s="1"/>
      <c r="BP593" s="1"/>
      <c r="BQ593" s="1"/>
      <c r="BR593" s="1"/>
      <c r="BS593" s="1"/>
      <c r="BT593" s="1"/>
      <c r="BU593" s="1"/>
      <c r="BV593" s="1"/>
      <c r="BW593" s="1"/>
      <c r="BX593" s="1"/>
    </row>
    <row r="594" spans="1:76" ht="16.5" thickTop="1" x14ac:dyDescent="0.25">
      <c r="A594"/>
      <c r="B594"/>
      <c r="C594"/>
      <c r="D594"/>
      <c r="E594"/>
      <c r="F594"/>
      <c r="G594"/>
      <c r="H594"/>
      <c r="I594"/>
      <c r="J594"/>
      <c r="BD594" s="183"/>
      <c r="BE594" s="183"/>
      <c r="BF594" s="183"/>
      <c r="BG594" s="183"/>
      <c r="BH594" s="183"/>
      <c r="BI594" s="183"/>
      <c r="BJ594" s="183"/>
      <c r="BK594" s="183"/>
      <c r="BL594" s="183"/>
      <c r="BM594" s="183"/>
      <c r="BO594" s="1"/>
      <c r="BP594" s="1"/>
      <c r="BQ594" s="1"/>
      <c r="BR594" s="1"/>
      <c r="BS594" s="1"/>
      <c r="BT594" s="1"/>
      <c r="BU594" s="1"/>
      <c r="BV594" s="1"/>
      <c r="BW594" s="1"/>
      <c r="BX594" s="1"/>
    </row>
    <row r="595" spans="1:76" ht="30" x14ac:dyDescent="0.25">
      <c r="A595"/>
      <c r="B595"/>
      <c r="C595"/>
      <c r="D595"/>
      <c r="E595"/>
      <c r="F595"/>
      <c r="G595"/>
      <c r="H595"/>
      <c r="I595"/>
      <c r="J595"/>
      <c r="BD595" s="163"/>
      <c r="BE595" s="164" t="s">
        <v>5</v>
      </c>
      <c r="BF595" s="163" t="s">
        <v>6</v>
      </c>
      <c r="BG595" s="163" t="s">
        <v>7</v>
      </c>
      <c r="BH595" s="423" t="s">
        <v>8</v>
      </c>
      <c r="BI595" s="423"/>
      <c r="BJ595" s="165" t="s">
        <v>9</v>
      </c>
      <c r="BK595" s="164" t="s">
        <v>10</v>
      </c>
      <c r="BL595" s="164" t="s">
        <v>11</v>
      </c>
      <c r="BM595" s="164" t="s">
        <v>12</v>
      </c>
      <c r="BO595" s="1"/>
      <c r="BP595" s="1"/>
      <c r="BQ595" s="1"/>
      <c r="BR595" s="1"/>
      <c r="BS595" s="1"/>
      <c r="BT595" s="1"/>
      <c r="BU595" s="1"/>
      <c r="BV595" s="1"/>
      <c r="BW595" s="1"/>
      <c r="BX595" s="1"/>
    </row>
    <row r="596" spans="1:76" ht="204" x14ac:dyDescent="0.25">
      <c r="A596"/>
      <c r="B596"/>
      <c r="C596"/>
      <c r="D596"/>
      <c r="E596"/>
      <c r="F596"/>
      <c r="G596"/>
      <c r="H596"/>
      <c r="I596"/>
      <c r="J596"/>
      <c r="BD596" s="166" t="s">
        <v>13</v>
      </c>
      <c r="BE596" s="167" t="s">
        <v>251</v>
      </c>
      <c r="BF596" s="166" t="s">
        <v>15</v>
      </c>
      <c r="BG596" s="166" t="s">
        <v>252</v>
      </c>
      <c r="BH596" s="421" t="s">
        <v>17</v>
      </c>
      <c r="BI596" s="421"/>
      <c r="BJ596" s="168" t="s">
        <v>18</v>
      </c>
      <c r="BK596" s="169">
        <v>1</v>
      </c>
      <c r="BL596" s="170">
        <v>0.33</v>
      </c>
      <c r="BM596" s="170">
        <v>0.33</v>
      </c>
      <c r="BO596" s="1"/>
      <c r="BP596" s="1"/>
      <c r="BQ596" s="1"/>
      <c r="BR596" s="1"/>
      <c r="BS596" s="1"/>
      <c r="BT596" s="1"/>
      <c r="BU596" s="1"/>
      <c r="BV596" s="1"/>
      <c r="BW596" s="1"/>
      <c r="BX596" s="1"/>
    </row>
    <row r="597" spans="1:76" ht="63.75" x14ac:dyDescent="0.25">
      <c r="A597"/>
      <c r="B597"/>
      <c r="C597"/>
      <c r="D597"/>
      <c r="E597"/>
      <c r="F597"/>
      <c r="G597"/>
      <c r="H597"/>
      <c r="I597"/>
      <c r="J597"/>
      <c r="BD597" s="176" t="s">
        <v>22</v>
      </c>
      <c r="BE597" s="177" t="s">
        <v>253</v>
      </c>
      <c r="BF597" s="176" t="s">
        <v>15</v>
      </c>
      <c r="BG597" s="176" t="s">
        <v>254</v>
      </c>
      <c r="BH597" s="422" t="s">
        <v>28</v>
      </c>
      <c r="BI597" s="422"/>
      <c r="BJ597" s="178" t="s">
        <v>18</v>
      </c>
      <c r="BK597" s="179">
        <v>2.1999999999999999E-2</v>
      </c>
      <c r="BL597" s="180">
        <v>15.44</v>
      </c>
      <c r="BM597" s="180">
        <v>0.33</v>
      </c>
      <c r="BO597" s="1"/>
      <c r="BP597" s="1"/>
      <c r="BQ597" s="1"/>
      <c r="BR597" s="1"/>
      <c r="BS597" s="1"/>
      <c r="BT597" s="1"/>
      <c r="BU597" s="1"/>
      <c r="BV597" s="1"/>
      <c r="BW597" s="1"/>
      <c r="BX597" s="1"/>
    </row>
    <row r="598" spans="1:76" ht="25.5" x14ac:dyDescent="0.25">
      <c r="A598"/>
      <c r="B598"/>
      <c r="C598"/>
      <c r="D598"/>
      <c r="E598"/>
      <c r="F598"/>
      <c r="G598"/>
      <c r="H598"/>
      <c r="I598"/>
      <c r="J598"/>
      <c r="BD598" s="181"/>
      <c r="BE598" s="181"/>
      <c r="BF598" s="181"/>
      <c r="BG598" s="181"/>
      <c r="BH598" s="181" t="s">
        <v>42</v>
      </c>
      <c r="BI598" s="182">
        <v>0.1536313</v>
      </c>
      <c r="BJ598" s="181" t="s">
        <v>43</v>
      </c>
      <c r="BK598" s="182">
        <v>0.18</v>
      </c>
      <c r="BL598" s="181" t="s">
        <v>44</v>
      </c>
      <c r="BM598" s="182">
        <v>0.33</v>
      </c>
      <c r="BO598" s="1"/>
      <c r="BP598" s="1"/>
      <c r="BQ598" s="1"/>
      <c r="BR598" s="1"/>
      <c r="BS598" s="1"/>
      <c r="BT598" s="1"/>
      <c r="BU598" s="1"/>
      <c r="BV598" s="1"/>
      <c r="BW598" s="1"/>
      <c r="BX598" s="1"/>
    </row>
    <row r="599" spans="1:76" ht="26.25" thickBot="1" x14ac:dyDescent="0.3">
      <c r="A599"/>
      <c r="B599"/>
      <c r="C599"/>
      <c r="D599"/>
      <c r="E599"/>
      <c r="F599"/>
      <c r="G599"/>
      <c r="H599"/>
      <c r="I599"/>
      <c r="J599"/>
      <c r="BD599" s="181"/>
      <c r="BE599" s="181"/>
      <c r="BF599" s="181"/>
      <c r="BG599" s="181"/>
      <c r="BH599" s="181" t="s">
        <v>45</v>
      </c>
      <c r="BI599" s="182">
        <v>7.0000000000000007E-2</v>
      </c>
      <c r="BJ599" s="181"/>
      <c r="BK599" s="357" t="s">
        <v>46</v>
      </c>
      <c r="BL599" s="357"/>
      <c r="BM599" s="182">
        <v>0.4</v>
      </c>
      <c r="BO599" s="1"/>
      <c r="BP599" s="1"/>
      <c r="BQ599" s="1"/>
      <c r="BR599" s="1"/>
      <c r="BS599" s="1"/>
      <c r="BT599" s="1"/>
      <c r="BU599" s="1"/>
      <c r="BV599" s="1"/>
      <c r="BW599" s="1"/>
      <c r="BX599" s="1"/>
    </row>
    <row r="600" spans="1:76" ht="16.5" thickTop="1" x14ac:dyDescent="0.25">
      <c r="A600"/>
      <c r="B600"/>
      <c r="C600"/>
      <c r="D600"/>
      <c r="E600"/>
      <c r="F600"/>
      <c r="G600"/>
      <c r="H600"/>
      <c r="I600"/>
      <c r="J600"/>
      <c r="BD600" s="183"/>
      <c r="BE600" s="183"/>
      <c r="BF600" s="183"/>
      <c r="BG600" s="183"/>
      <c r="BH600" s="183"/>
      <c r="BI600" s="183"/>
      <c r="BJ600" s="183"/>
      <c r="BK600" s="183"/>
      <c r="BL600" s="183"/>
      <c r="BM600" s="183"/>
      <c r="BO600" s="1"/>
      <c r="BP600" s="1"/>
      <c r="BQ600" s="1"/>
      <c r="BR600" s="1"/>
      <c r="BS600" s="1"/>
      <c r="BT600" s="1"/>
      <c r="BU600" s="1"/>
      <c r="BV600" s="1"/>
      <c r="BW600" s="1"/>
      <c r="BX600" s="1"/>
    </row>
    <row r="601" spans="1:76" ht="30" x14ac:dyDescent="0.25">
      <c r="A601"/>
      <c r="B601"/>
      <c r="C601"/>
      <c r="D601"/>
      <c r="E601"/>
      <c r="F601"/>
      <c r="G601"/>
      <c r="H601"/>
      <c r="I601"/>
      <c r="J601"/>
      <c r="BD601" s="163"/>
      <c r="BE601" s="164" t="s">
        <v>5</v>
      </c>
      <c r="BF601" s="163" t="s">
        <v>6</v>
      </c>
      <c r="BG601" s="163" t="s">
        <v>7</v>
      </c>
      <c r="BH601" s="423" t="s">
        <v>8</v>
      </c>
      <c r="BI601" s="423"/>
      <c r="BJ601" s="165" t="s">
        <v>9</v>
      </c>
      <c r="BK601" s="164" t="s">
        <v>10</v>
      </c>
      <c r="BL601" s="164" t="s">
        <v>11</v>
      </c>
      <c r="BM601" s="164" t="s">
        <v>12</v>
      </c>
      <c r="BO601" s="1"/>
      <c r="BP601" s="1"/>
      <c r="BQ601" s="1"/>
      <c r="BR601" s="1"/>
      <c r="BS601" s="1"/>
      <c r="BT601" s="1"/>
      <c r="BU601" s="1"/>
      <c r="BV601" s="1"/>
      <c r="BW601" s="1"/>
      <c r="BX601" s="1"/>
    </row>
    <row r="602" spans="1:76" ht="204" x14ac:dyDescent="0.25">
      <c r="A602"/>
      <c r="B602"/>
      <c r="C602"/>
      <c r="D602"/>
      <c r="E602"/>
      <c r="F602"/>
      <c r="G602"/>
      <c r="H602"/>
      <c r="I602"/>
      <c r="J602"/>
      <c r="BD602" s="166" t="s">
        <v>13</v>
      </c>
      <c r="BE602" s="167" t="s">
        <v>180</v>
      </c>
      <c r="BF602" s="166" t="s">
        <v>15</v>
      </c>
      <c r="BG602" s="166" t="s">
        <v>181</v>
      </c>
      <c r="BH602" s="421" t="s">
        <v>17</v>
      </c>
      <c r="BI602" s="421"/>
      <c r="BJ602" s="168" t="s">
        <v>18</v>
      </c>
      <c r="BK602" s="169">
        <v>1</v>
      </c>
      <c r="BL602" s="170">
        <v>0.14000000000000001</v>
      </c>
      <c r="BM602" s="170">
        <v>0.14000000000000001</v>
      </c>
      <c r="BO602" s="1"/>
      <c r="BP602" s="1"/>
      <c r="BQ602" s="1"/>
      <c r="BR602" s="1"/>
      <c r="BS602" s="1"/>
      <c r="BT602" s="1"/>
      <c r="BU602" s="1"/>
      <c r="BV602" s="1"/>
      <c r="BW602" s="1"/>
      <c r="BX602" s="1"/>
    </row>
    <row r="603" spans="1:76" ht="76.5" x14ac:dyDescent="0.25">
      <c r="A603"/>
      <c r="B603"/>
      <c r="C603"/>
      <c r="D603"/>
      <c r="E603"/>
      <c r="F603"/>
      <c r="G603"/>
      <c r="H603"/>
      <c r="I603"/>
      <c r="J603"/>
      <c r="BD603" s="176" t="s">
        <v>22</v>
      </c>
      <c r="BE603" s="177" t="s">
        <v>182</v>
      </c>
      <c r="BF603" s="176" t="s">
        <v>15</v>
      </c>
      <c r="BG603" s="176" t="s">
        <v>183</v>
      </c>
      <c r="BH603" s="422" t="s">
        <v>28</v>
      </c>
      <c r="BI603" s="422"/>
      <c r="BJ603" s="178" t="s">
        <v>18</v>
      </c>
      <c r="BK603" s="179">
        <v>8.2000000000000007E-3</v>
      </c>
      <c r="BL603" s="180">
        <v>18.04</v>
      </c>
      <c r="BM603" s="180">
        <v>0.14000000000000001</v>
      </c>
      <c r="BO603" s="1"/>
      <c r="BP603" s="1"/>
      <c r="BQ603" s="1"/>
      <c r="BR603" s="1"/>
      <c r="BS603" s="1"/>
      <c r="BT603" s="1"/>
      <c r="BU603" s="1"/>
      <c r="BV603" s="1"/>
      <c r="BW603" s="1"/>
      <c r="BX603" s="1"/>
    </row>
    <row r="604" spans="1:76" ht="25.5" x14ac:dyDescent="0.25">
      <c r="A604"/>
      <c r="B604"/>
      <c r="C604"/>
      <c r="D604"/>
      <c r="E604"/>
      <c r="F604"/>
      <c r="G604"/>
      <c r="H604"/>
      <c r="I604"/>
      <c r="J604"/>
      <c r="BD604" s="181"/>
      <c r="BE604" s="181"/>
      <c r="BF604" s="181"/>
      <c r="BG604" s="181"/>
      <c r="BH604" s="181" t="s">
        <v>42</v>
      </c>
      <c r="BI604" s="182">
        <v>6.5176899999999996E-2</v>
      </c>
      <c r="BJ604" s="181" t="s">
        <v>43</v>
      </c>
      <c r="BK604" s="182">
        <v>7.0000000000000007E-2</v>
      </c>
      <c r="BL604" s="181" t="s">
        <v>44</v>
      </c>
      <c r="BM604" s="182">
        <v>0.14000000000000001</v>
      </c>
      <c r="BO604" s="1"/>
      <c r="BP604" s="1"/>
      <c r="BQ604" s="1"/>
      <c r="BR604" s="1"/>
      <c r="BS604" s="1"/>
      <c r="BT604" s="1"/>
      <c r="BU604" s="1"/>
      <c r="BV604" s="1"/>
      <c r="BW604" s="1"/>
      <c r="BX604" s="1"/>
    </row>
    <row r="605" spans="1:76" ht="26.25" thickBot="1" x14ac:dyDescent="0.3">
      <c r="A605"/>
      <c r="B605"/>
      <c r="C605"/>
      <c r="D605"/>
      <c r="E605"/>
      <c r="F605"/>
      <c r="G605"/>
      <c r="H605"/>
      <c r="I605"/>
      <c r="J605"/>
      <c r="BD605" s="181"/>
      <c r="BE605" s="181"/>
      <c r="BF605" s="181"/>
      <c r="BG605" s="181"/>
      <c r="BH605" s="181" t="s">
        <v>45</v>
      </c>
      <c r="BI605" s="182">
        <v>0.03</v>
      </c>
      <c r="BJ605" s="181"/>
      <c r="BK605" s="357" t="s">
        <v>46</v>
      </c>
      <c r="BL605" s="357"/>
      <c r="BM605" s="182">
        <v>0.17</v>
      </c>
      <c r="BO605" s="1"/>
      <c r="BP605" s="1"/>
      <c r="BQ605" s="1"/>
      <c r="BR605" s="1"/>
      <c r="BS605" s="1"/>
      <c r="BT605" s="1"/>
      <c r="BU605" s="1"/>
      <c r="BV605" s="1"/>
      <c r="BW605" s="1"/>
      <c r="BX605" s="1"/>
    </row>
    <row r="606" spans="1:76" ht="16.5" thickTop="1" x14ac:dyDescent="0.25">
      <c r="A606"/>
      <c r="B606"/>
      <c r="C606"/>
      <c r="D606"/>
      <c r="E606"/>
      <c r="F606"/>
      <c r="G606"/>
      <c r="H606"/>
      <c r="I606"/>
      <c r="J606"/>
      <c r="BD606" s="183"/>
      <c r="BE606" s="183"/>
      <c r="BF606" s="183"/>
      <c r="BG606" s="183"/>
      <c r="BH606" s="183"/>
      <c r="BI606" s="183"/>
      <c r="BJ606" s="183"/>
      <c r="BK606" s="183"/>
      <c r="BL606" s="183"/>
      <c r="BM606" s="183"/>
      <c r="BO606" s="1"/>
      <c r="BP606" s="1"/>
      <c r="BQ606" s="1"/>
      <c r="BR606" s="1"/>
      <c r="BS606" s="1"/>
      <c r="BT606" s="1"/>
      <c r="BU606" s="1"/>
      <c r="BV606" s="1"/>
      <c r="BW606" s="1"/>
      <c r="BX606" s="1"/>
    </row>
    <row r="607" spans="1:76" ht="30" x14ac:dyDescent="0.25">
      <c r="A607"/>
      <c r="B607"/>
      <c r="C607"/>
      <c r="D607"/>
      <c r="E607"/>
      <c r="F607"/>
      <c r="G607"/>
      <c r="H607"/>
      <c r="I607"/>
      <c r="J607"/>
      <c r="BD607" s="163"/>
      <c r="BE607" s="164" t="s">
        <v>5</v>
      </c>
      <c r="BF607" s="163" t="s">
        <v>6</v>
      </c>
      <c r="BG607" s="163" t="s">
        <v>7</v>
      </c>
      <c r="BH607" s="423" t="s">
        <v>8</v>
      </c>
      <c r="BI607" s="423"/>
      <c r="BJ607" s="165" t="s">
        <v>9</v>
      </c>
      <c r="BK607" s="164" t="s">
        <v>10</v>
      </c>
      <c r="BL607" s="164" t="s">
        <v>11</v>
      </c>
      <c r="BM607" s="164" t="s">
        <v>12</v>
      </c>
      <c r="BO607" s="1"/>
      <c r="BP607" s="1"/>
      <c r="BQ607" s="1"/>
      <c r="BR607" s="1"/>
      <c r="BS607" s="1"/>
      <c r="BT607" s="1"/>
      <c r="BU607" s="1"/>
      <c r="BV607" s="1"/>
      <c r="BW607" s="1"/>
      <c r="BX607" s="1"/>
    </row>
    <row r="608" spans="1:76" ht="191.25" x14ac:dyDescent="0.25">
      <c r="A608"/>
      <c r="B608"/>
      <c r="C608"/>
      <c r="D608"/>
      <c r="E608"/>
      <c r="F608"/>
      <c r="G608"/>
      <c r="H608"/>
      <c r="I608"/>
      <c r="J608"/>
      <c r="BD608" s="166" t="s">
        <v>13</v>
      </c>
      <c r="BE608" s="167" t="s">
        <v>205</v>
      </c>
      <c r="BF608" s="166" t="s">
        <v>15</v>
      </c>
      <c r="BG608" s="166" t="s">
        <v>206</v>
      </c>
      <c r="BH608" s="421" t="s">
        <v>17</v>
      </c>
      <c r="BI608" s="421"/>
      <c r="BJ608" s="168" t="s">
        <v>18</v>
      </c>
      <c r="BK608" s="169">
        <v>1</v>
      </c>
      <c r="BL608" s="170">
        <v>0.4</v>
      </c>
      <c r="BM608" s="170">
        <v>0.4</v>
      </c>
      <c r="BO608" s="1"/>
      <c r="BP608" s="1"/>
      <c r="BQ608" s="1"/>
      <c r="BR608" s="1"/>
      <c r="BS608" s="1"/>
      <c r="BT608" s="1"/>
      <c r="BU608" s="1"/>
      <c r="BV608" s="1"/>
      <c r="BW608" s="1"/>
      <c r="BX608" s="1"/>
    </row>
    <row r="609" spans="1:76" ht="51" x14ac:dyDescent="0.25">
      <c r="A609"/>
      <c r="B609"/>
      <c r="C609"/>
      <c r="D609"/>
      <c r="E609"/>
      <c r="F609"/>
      <c r="G609"/>
      <c r="H609"/>
      <c r="I609"/>
      <c r="J609"/>
      <c r="BD609" s="176" t="s">
        <v>22</v>
      </c>
      <c r="BE609" s="177" t="s">
        <v>207</v>
      </c>
      <c r="BF609" s="176" t="s">
        <v>15</v>
      </c>
      <c r="BG609" s="176" t="s">
        <v>208</v>
      </c>
      <c r="BH609" s="422" t="s">
        <v>28</v>
      </c>
      <c r="BI609" s="422"/>
      <c r="BJ609" s="178" t="s">
        <v>18</v>
      </c>
      <c r="BK609" s="179">
        <v>2.1999999999999999E-2</v>
      </c>
      <c r="BL609" s="180">
        <v>18.62</v>
      </c>
      <c r="BM609" s="180">
        <v>0.4</v>
      </c>
      <c r="BO609" s="1"/>
      <c r="BP609" s="1"/>
      <c r="BQ609" s="1"/>
      <c r="BR609" s="1"/>
      <c r="BS609" s="1"/>
      <c r="BT609" s="1"/>
      <c r="BU609" s="1"/>
      <c r="BV609" s="1"/>
      <c r="BW609" s="1"/>
      <c r="BX609" s="1"/>
    </row>
    <row r="610" spans="1:76" ht="25.5" x14ac:dyDescent="0.25">
      <c r="A610"/>
      <c r="B610"/>
      <c r="C610"/>
      <c r="D610"/>
      <c r="E610"/>
      <c r="F610"/>
      <c r="G610"/>
      <c r="H610"/>
      <c r="I610"/>
      <c r="J610"/>
      <c r="BD610" s="181"/>
      <c r="BE610" s="181"/>
      <c r="BF610" s="181"/>
      <c r="BG610" s="181"/>
      <c r="BH610" s="181" t="s">
        <v>42</v>
      </c>
      <c r="BI610" s="182">
        <v>0.18621969999999999</v>
      </c>
      <c r="BJ610" s="181" t="s">
        <v>43</v>
      </c>
      <c r="BK610" s="182">
        <v>0.21</v>
      </c>
      <c r="BL610" s="181" t="s">
        <v>44</v>
      </c>
      <c r="BM610" s="182">
        <v>0.4</v>
      </c>
      <c r="BO610" s="1"/>
      <c r="BP610" s="1"/>
      <c r="BQ610" s="1"/>
      <c r="BR610" s="1"/>
      <c r="BS610" s="1"/>
      <c r="BT610" s="1"/>
      <c r="BU610" s="1"/>
      <c r="BV610" s="1"/>
      <c r="BW610" s="1"/>
      <c r="BX610" s="1"/>
    </row>
    <row r="611" spans="1:76" ht="26.25" thickBot="1" x14ac:dyDescent="0.3">
      <c r="A611"/>
      <c r="B611"/>
      <c r="C611"/>
      <c r="D611"/>
      <c r="E611"/>
      <c r="F611"/>
      <c r="G611"/>
      <c r="H611"/>
      <c r="I611"/>
      <c r="J611"/>
      <c r="BD611" s="181"/>
      <c r="BE611" s="181"/>
      <c r="BF611" s="181"/>
      <c r="BG611" s="181"/>
      <c r="BH611" s="181" t="s">
        <v>45</v>
      </c>
      <c r="BI611" s="182">
        <v>0.09</v>
      </c>
      <c r="BJ611" s="181"/>
      <c r="BK611" s="357" t="s">
        <v>46</v>
      </c>
      <c r="BL611" s="357"/>
      <c r="BM611" s="182">
        <v>0.49</v>
      </c>
      <c r="BO611" s="1"/>
      <c r="BP611" s="1"/>
      <c r="BQ611" s="1"/>
      <c r="BR611" s="1"/>
      <c r="BS611" s="1"/>
      <c r="BT611" s="1"/>
      <c r="BU611" s="1"/>
      <c r="BV611" s="1"/>
      <c r="BW611" s="1"/>
      <c r="BX611" s="1"/>
    </row>
    <row r="612" spans="1:76" ht="16.5" thickTop="1" x14ac:dyDescent="0.25">
      <c r="A612"/>
      <c r="B612"/>
      <c r="C612"/>
      <c r="D612"/>
      <c r="E612"/>
      <c r="F612"/>
      <c r="G612"/>
      <c r="H612"/>
      <c r="I612"/>
      <c r="J612"/>
      <c r="BD612" s="183"/>
      <c r="BE612" s="183"/>
      <c r="BF612" s="183"/>
      <c r="BG612" s="183"/>
      <c r="BH612" s="183"/>
      <c r="BI612" s="183"/>
      <c r="BJ612" s="183"/>
      <c r="BK612" s="183"/>
      <c r="BL612" s="183"/>
      <c r="BM612" s="183"/>
      <c r="BO612" s="1"/>
      <c r="BP612" s="1"/>
      <c r="BQ612" s="1"/>
      <c r="BR612" s="1"/>
      <c r="BS612" s="1"/>
      <c r="BT612" s="1"/>
      <c r="BU612" s="1"/>
      <c r="BV612" s="1"/>
      <c r="BW612" s="1"/>
      <c r="BX612" s="1"/>
    </row>
    <row r="613" spans="1:76" ht="30" x14ac:dyDescent="0.25">
      <c r="A613"/>
      <c r="B613"/>
      <c r="C613"/>
      <c r="D613"/>
      <c r="E613"/>
      <c r="F613"/>
      <c r="G613"/>
      <c r="H613"/>
      <c r="I613"/>
      <c r="J613"/>
      <c r="BD613" s="163"/>
      <c r="BE613" s="164" t="s">
        <v>5</v>
      </c>
      <c r="BF613" s="163" t="s">
        <v>6</v>
      </c>
      <c r="BG613" s="163" t="s">
        <v>7</v>
      </c>
      <c r="BH613" s="423" t="s">
        <v>8</v>
      </c>
      <c r="BI613" s="423"/>
      <c r="BJ613" s="165" t="s">
        <v>9</v>
      </c>
      <c r="BK613" s="164" t="s">
        <v>10</v>
      </c>
      <c r="BL613" s="164" t="s">
        <v>11</v>
      </c>
      <c r="BM613" s="164" t="s">
        <v>12</v>
      </c>
      <c r="BO613" s="1"/>
      <c r="BP613" s="1"/>
      <c r="BQ613" s="1"/>
      <c r="BR613" s="1"/>
      <c r="BS613" s="1"/>
      <c r="BT613" s="1"/>
      <c r="BU613" s="1"/>
      <c r="BV613" s="1"/>
      <c r="BW613" s="1"/>
      <c r="BX613" s="1"/>
    </row>
    <row r="614" spans="1:76" ht="229.5" x14ac:dyDescent="0.25">
      <c r="A614"/>
      <c r="B614"/>
      <c r="C614"/>
      <c r="D614"/>
      <c r="E614"/>
      <c r="F614"/>
      <c r="G614"/>
      <c r="H614"/>
      <c r="I614"/>
      <c r="J614"/>
      <c r="BD614" s="166" t="s">
        <v>13</v>
      </c>
      <c r="BE614" s="167" t="s">
        <v>297</v>
      </c>
      <c r="BF614" s="166" t="s">
        <v>15</v>
      </c>
      <c r="BG614" s="166" t="s">
        <v>298</v>
      </c>
      <c r="BH614" s="421" t="s">
        <v>17</v>
      </c>
      <c r="BI614" s="421"/>
      <c r="BJ614" s="168" t="s">
        <v>18</v>
      </c>
      <c r="BK614" s="169">
        <v>1</v>
      </c>
      <c r="BL614" s="170">
        <v>0.09</v>
      </c>
      <c r="BM614" s="170">
        <v>0.09</v>
      </c>
      <c r="BO614" s="1"/>
      <c r="BP614" s="1"/>
      <c r="BQ614" s="1"/>
      <c r="BR614" s="1"/>
      <c r="BS614" s="1"/>
      <c r="BT614" s="1"/>
      <c r="BU614" s="1"/>
      <c r="BV614" s="1"/>
      <c r="BW614" s="1"/>
      <c r="BX614" s="1"/>
    </row>
    <row r="615" spans="1:76" ht="102" x14ac:dyDescent="0.25">
      <c r="A615"/>
      <c r="B615"/>
      <c r="C615"/>
      <c r="D615"/>
      <c r="E615"/>
      <c r="F615"/>
      <c r="G615"/>
      <c r="H615"/>
      <c r="I615"/>
      <c r="J615"/>
      <c r="BD615" s="176" t="s">
        <v>22</v>
      </c>
      <c r="BE615" s="177" t="s">
        <v>299</v>
      </c>
      <c r="BF615" s="176" t="s">
        <v>15</v>
      </c>
      <c r="BG615" s="176" t="s">
        <v>300</v>
      </c>
      <c r="BH615" s="422" t="s">
        <v>28</v>
      </c>
      <c r="BI615" s="422"/>
      <c r="BJ615" s="178" t="s">
        <v>18</v>
      </c>
      <c r="BK615" s="179">
        <v>5.8999999999999999E-3</v>
      </c>
      <c r="BL615" s="180">
        <v>15.98</v>
      </c>
      <c r="BM615" s="180">
        <v>0.09</v>
      </c>
      <c r="BO615" s="1"/>
      <c r="BP615" s="1"/>
      <c r="BQ615" s="1"/>
      <c r="BR615" s="1"/>
      <c r="BS615" s="1"/>
      <c r="BT615" s="1"/>
      <c r="BU615" s="1"/>
      <c r="BV615" s="1"/>
      <c r="BW615" s="1"/>
      <c r="BX615" s="1"/>
    </row>
    <row r="616" spans="1:76" ht="25.5" x14ac:dyDescent="0.25">
      <c r="A616"/>
      <c r="B616"/>
      <c r="C616"/>
      <c r="D616"/>
      <c r="E616"/>
      <c r="F616"/>
      <c r="G616"/>
      <c r="H616"/>
      <c r="I616"/>
      <c r="J616"/>
      <c r="BD616" s="181"/>
      <c r="BE616" s="181"/>
      <c r="BF616" s="181"/>
      <c r="BG616" s="181"/>
      <c r="BH616" s="181" t="s">
        <v>42</v>
      </c>
      <c r="BI616" s="182">
        <v>4.1899400000000003E-2</v>
      </c>
      <c r="BJ616" s="181" t="s">
        <v>43</v>
      </c>
      <c r="BK616" s="182">
        <v>0.05</v>
      </c>
      <c r="BL616" s="181" t="s">
        <v>44</v>
      </c>
      <c r="BM616" s="182">
        <v>0.09</v>
      </c>
      <c r="BO616" s="1"/>
      <c r="BP616" s="1"/>
      <c r="BQ616" s="1"/>
      <c r="BR616" s="1"/>
      <c r="BS616" s="1"/>
      <c r="BT616" s="1"/>
      <c r="BU616" s="1"/>
      <c r="BV616" s="1"/>
      <c r="BW616" s="1"/>
      <c r="BX616" s="1"/>
    </row>
    <row r="617" spans="1:76" ht="26.25" thickBot="1" x14ac:dyDescent="0.3">
      <c r="A617"/>
      <c r="B617"/>
      <c r="C617"/>
      <c r="D617"/>
      <c r="E617"/>
      <c r="F617"/>
      <c r="G617"/>
      <c r="H617"/>
      <c r="I617"/>
      <c r="J617"/>
      <c r="BD617" s="181"/>
      <c r="BE617" s="181"/>
      <c r="BF617" s="181"/>
      <c r="BG617" s="181"/>
      <c r="BH617" s="181" t="s">
        <v>45</v>
      </c>
      <c r="BI617" s="182">
        <v>0.02</v>
      </c>
      <c r="BJ617" s="181"/>
      <c r="BK617" s="357" t="s">
        <v>46</v>
      </c>
      <c r="BL617" s="357"/>
      <c r="BM617" s="182">
        <v>0.11</v>
      </c>
      <c r="BO617" s="1"/>
      <c r="BP617" s="1"/>
      <c r="BQ617" s="1"/>
      <c r="BR617" s="1"/>
      <c r="BS617" s="1"/>
      <c r="BT617" s="1"/>
      <c r="BU617" s="1"/>
      <c r="BV617" s="1"/>
      <c r="BW617" s="1"/>
      <c r="BX617" s="1"/>
    </row>
    <row r="618" spans="1:76" ht="16.5" thickTop="1" x14ac:dyDescent="0.25">
      <c r="A618"/>
      <c r="B618"/>
      <c r="C618"/>
      <c r="D618"/>
      <c r="E618"/>
      <c r="F618"/>
      <c r="G618"/>
      <c r="H618"/>
      <c r="I618"/>
      <c r="J618"/>
      <c r="BD618" s="183"/>
      <c r="BE618" s="183"/>
      <c r="BF618" s="183"/>
      <c r="BG618" s="183"/>
      <c r="BH618" s="183"/>
      <c r="BI618" s="183"/>
      <c r="BJ618" s="183"/>
      <c r="BK618" s="183"/>
      <c r="BL618" s="183"/>
      <c r="BM618" s="183"/>
      <c r="BO618" s="1"/>
      <c r="BP618" s="1"/>
      <c r="BQ618" s="1"/>
      <c r="BR618" s="1"/>
      <c r="BS618" s="1"/>
      <c r="BT618" s="1"/>
      <c r="BU618" s="1"/>
      <c r="BV618" s="1"/>
      <c r="BW618" s="1"/>
      <c r="BX618" s="1"/>
    </row>
    <row r="619" spans="1:76" ht="30" x14ac:dyDescent="0.25">
      <c r="A619"/>
      <c r="B619"/>
      <c r="C619"/>
      <c r="D619"/>
      <c r="E619"/>
      <c r="F619"/>
      <c r="G619"/>
      <c r="H619"/>
      <c r="I619"/>
      <c r="J619"/>
      <c r="BD619" s="163"/>
      <c r="BE619" s="164" t="s">
        <v>5</v>
      </c>
      <c r="BF619" s="163" t="s">
        <v>6</v>
      </c>
      <c r="BG619" s="163" t="s">
        <v>7</v>
      </c>
      <c r="BH619" s="423" t="s">
        <v>8</v>
      </c>
      <c r="BI619" s="423"/>
      <c r="BJ619" s="165" t="s">
        <v>9</v>
      </c>
      <c r="BK619" s="164" t="s">
        <v>10</v>
      </c>
      <c r="BL619" s="164" t="s">
        <v>11</v>
      </c>
      <c r="BM619" s="164" t="s">
        <v>12</v>
      </c>
      <c r="BO619" s="1"/>
      <c r="BP619" s="1"/>
      <c r="BQ619" s="1"/>
      <c r="BR619" s="1"/>
      <c r="BS619" s="1"/>
      <c r="BT619" s="1"/>
      <c r="BU619" s="1"/>
      <c r="BV619" s="1"/>
      <c r="BW619" s="1"/>
      <c r="BX619" s="1"/>
    </row>
    <row r="620" spans="1:76" ht="191.25" x14ac:dyDescent="0.25">
      <c r="A620"/>
      <c r="B620"/>
      <c r="C620"/>
      <c r="D620"/>
      <c r="E620"/>
      <c r="F620"/>
      <c r="G620"/>
      <c r="H620"/>
      <c r="I620"/>
      <c r="J620"/>
      <c r="BD620" s="166" t="s">
        <v>13</v>
      </c>
      <c r="BE620" s="167" t="s">
        <v>364</v>
      </c>
      <c r="BF620" s="166" t="s">
        <v>15</v>
      </c>
      <c r="BG620" s="166" t="s">
        <v>365</v>
      </c>
      <c r="BH620" s="421" t="s">
        <v>17</v>
      </c>
      <c r="BI620" s="421"/>
      <c r="BJ620" s="168" t="s">
        <v>18</v>
      </c>
      <c r="BK620" s="169">
        <v>1</v>
      </c>
      <c r="BL620" s="170">
        <v>0.12</v>
      </c>
      <c r="BM620" s="170">
        <v>0.12</v>
      </c>
      <c r="BO620" s="1"/>
      <c r="BP620" s="1"/>
      <c r="BQ620" s="1"/>
      <c r="BR620" s="1"/>
      <c r="BS620" s="1"/>
      <c r="BT620" s="1"/>
      <c r="BU620" s="1"/>
      <c r="BV620" s="1"/>
      <c r="BW620" s="1"/>
      <c r="BX620" s="1"/>
    </row>
    <row r="621" spans="1:76" ht="89.25" x14ac:dyDescent="0.25">
      <c r="A621"/>
      <c r="B621"/>
      <c r="C621"/>
      <c r="D621"/>
      <c r="E621"/>
      <c r="F621"/>
      <c r="G621"/>
      <c r="H621"/>
      <c r="I621"/>
      <c r="J621"/>
      <c r="BD621" s="176" t="s">
        <v>22</v>
      </c>
      <c r="BE621" s="177" t="s">
        <v>366</v>
      </c>
      <c r="BF621" s="176" t="s">
        <v>15</v>
      </c>
      <c r="BG621" s="176" t="s">
        <v>367</v>
      </c>
      <c r="BH621" s="422" t="s">
        <v>28</v>
      </c>
      <c r="BI621" s="422"/>
      <c r="BJ621" s="178" t="s">
        <v>18</v>
      </c>
      <c r="BK621" s="179">
        <v>5.8999999999999999E-3</v>
      </c>
      <c r="BL621" s="180">
        <v>21.41</v>
      </c>
      <c r="BM621" s="180">
        <v>0.12</v>
      </c>
      <c r="BO621" s="1"/>
      <c r="BP621" s="1"/>
      <c r="BQ621" s="1"/>
      <c r="BR621" s="1"/>
      <c r="BS621" s="1"/>
      <c r="BT621" s="1"/>
      <c r="BU621" s="1"/>
      <c r="BV621" s="1"/>
      <c r="BW621" s="1"/>
      <c r="BX621" s="1"/>
    </row>
    <row r="622" spans="1:76" ht="25.5" x14ac:dyDescent="0.25">
      <c r="A622"/>
      <c r="B622"/>
      <c r="C622"/>
      <c r="D622"/>
      <c r="E622"/>
      <c r="F622"/>
      <c r="G622"/>
      <c r="H622"/>
      <c r="I622"/>
      <c r="J622"/>
      <c r="BD622" s="181"/>
      <c r="BE622" s="181"/>
      <c r="BF622" s="181"/>
      <c r="BG622" s="181"/>
      <c r="BH622" s="181" t="s">
        <v>42</v>
      </c>
      <c r="BI622" s="182">
        <v>5.5865900000000003E-2</v>
      </c>
      <c r="BJ622" s="181" t="s">
        <v>43</v>
      </c>
      <c r="BK622" s="182">
        <v>0.06</v>
      </c>
      <c r="BL622" s="181" t="s">
        <v>44</v>
      </c>
      <c r="BM622" s="182">
        <v>0.12</v>
      </c>
      <c r="BO622" s="1"/>
      <c r="BP622" s="1"/>
      <c r="BQ622" s="1"/>
      <c r="BR622" s="1"/>
      <c r="BS622" s="1"/>
      <c r="BT622" s="1"/>
      <c r="BU622" s="1"/>
      <c r="BV622" s="1"/>
      <c r="BW622" s="1"/>
      <c r="BX622" s="1"/>
    </row>
    <row r="623" spans="1:76" ht="26.25" thickBot="1" x14ac:dyDescent="0.3">
      <c r="A623"/>
      <c r="B623"/>
      <c r="C623"/>
      <c r="D623"/>
      <c r="E623"/>
      <c r="F623"/>
      <c r="G623"/>
      <c r="H623"/>
      <c r="I623"/>
      <c r="J623"/>
      <c r="BD623" s="181"/>
      <c r="BE623" s="181"/>
      <c r="BF623" s="181"/>
      <c r="BG623" s="181"/>
      <c r="BH623" s="181" t="s">
        <v>45</v>
      </c>
      <c r="BI623" s="182">
        <v>0.02</v>
      </c>
      <c r="BJ623" s="181"/>
      <c r="BK623" s="357" t="s">
        <v>46</v>
      </c>
      <c r="BL623" s="357"/>
      <c r="BM623" s="182">
        <v>0.14000000000000001</v>
      </c>
      <c r="BO623" s="1"/>
      <c r="BP623" s="1"/>
      <c r="BQ623" s="1"/>
      <c r="BR623" s="1"/>
      <c r="BS623" s="1"/>
      <c r="BT623" s="1"/>
      <c r="BU623" s="1"/>
      <c r="BV623" s="1"/>
      <c r="BW623" s="1"/>
      <c r="BX623" s="1"/>
    </row>
    <row r="624" spans="1:76" ht="16.5" thickTop="1" x14ac:dyDescent="0.25">
      <c r="A624"/>
      <c r="B624"/>
      <c r="C624"/>
      <c r="D624"/>
      <c r="E624"/>
      <c r="F624"/>
      <c r="G624"/>
      <c r="H624"/>
      <c r="I624"/>
      <c r="J624"/>
      <c r="BD624" s="183"/>
      <c r="BE624" s="183"/>
      <c r="BF624" s="183"/>
      <c r="BG624" s="183"/>
      <c r="BH624" s="183"/>
      <c r="BI624" s="183"/>
      <c r="BJ624" s="183"/>
      <c r="BK624" s="183"/>
      <c r="BL624" s="183"/>
      <c r="BM624" s="183"/>
      <c r="BO624" s="1"/>
      <c r="BP624" s="1"/>
      <c r="BQ624" s="1"/>
      <c r="BR624" s="1"/>
      <c r="BS624" s="1"/>
      <c r="BT624" s="1"/>
      <c r="BU624" s="1"/>
      <c r="BV624" s="1"/>
      <c r="BW624" s="1"/>
      <c r="BX624" s="1"/>
    </row>
    <row r="625" spans="1:76" ht="30" x14ac:dyDescent="0.25">
      <c r="A625"/>
      <c r="B625"/>
      <c r="C625"/>
      <c r="D625"/>
      <c r="E625"/>
      <c r="F625"/>
      <c r="G625"/>
      <c r="H625"/>
      <c r="I625"/>
      <c r="J625"/>
      <c r="BD625" s="163"/>
      <c r="BE625" s="164" t="s">
        <v>5</v>
      </c>
      <c r="BF625" s="163" t="s">
        <v>6</v>
      </c>
      <c r="BG625" s="163" t="s">
        <v>7</v>
      </c>
      <c r="BH625" s="423" t="s">
        <v>8</v>
      </c>
      <c r="BI625" s="423"/>
      <c r="BJ625" s="165" t="s">
        <v>9</v>
      </c>
      <c r="BK625" s="164" t="s">
        <v>10</v>
      </c>
      <c r="BL625" s="164" t="s">
        <v>11</v>
      </c>
      <c r="BM625" s="164" t="s">
        <v>12</v>
      </c>
      <c r="BO625" s="1"/>
      <c r="BP625" s="1"/>
      <c r="BQ625" s="1"/>
      <c r="BR625" s="1"/>
      <c r="BS625" s="1"/>
      <c r="BT625" s="1"/>
      <c r="BU625" s="1"/>
      <c r="BV625" s="1"/>
      <c r="BW625" s="1"/>
      <c r="BX625" s="1"/>
    </row>
    <row r="626" spans="1:76" ht="204" x14ac:dyDescent="0.25">
      <c r="A626"/>
      <c r="B626"/>
      <c r="C626"/>
      <c r="D626"/>
      <c r="E626"/>
      <c r="F626"/>
      <c r="G626"/>
      <c r="H626"/>
      <c r="I626"/>
      <c r="J626"/>
      <c r="BD626" s="166" t="s">
        <v>13</v>
      </c>
      <c r="BE626" s="167" t="s">
        <v>357</v>
      </c>
      <c r="BF626" s="166" t="s">
        <v>15</v>
      </c>
      <c r="BG626" s="166" t="s">
        <v>358</v>
      </c>
      <c r="BH626" s="421" t="s">
        <v>17</v>
      </c>
      <c r="BI626" s="421"/>
      <c r="BJ626" s="168" t="s">
        <v>18</v>
      </c>
      <c r="BK626" s="169">
        <v>1</v>
      </c>
      <c r="BL626" s="170">
        <v>0.09</v>
      </c>
      <c r="BM626" s="170">
        <v>0.09</v>
      </c>
      <c r="BO626" s="1"/>
      <c r="BP626" s="1"/>
      <c r="BQ626" s="1"/>
      <c r="BR626" s="1"/>
      <c r="BS626" s="1"/>
      <c r="BT626" s="1"/>
      <c r="BU626" s="1"/>
      <c r="BV626" s="1"/>
      <c r="BW626" s="1"/>
      <c r="BX626" s="1"/>
    </row>
    <row r="627" spans="1:76" ht="63.75" x14ac:dyDescent="0.25">
      <c r="A627"/>
      <c r="B627"/>
      <c r="C627"/>
      <c r="D627"/>
      <c r="E627"/>
      <c r="F627"/>
      <c r="G627"/>
      <c r="H627"/>
      <c r="I627"/>
      <c r="J627"/>
      <c r="BD627" s="176" t="s">
        <v>22</v>
      </c>
      <c r="BE627" s="177" t="s">
        <v>359</v>
      </c>
      <c r="BF627" s="176" t="s">
        <v>15</v>
      </c>
      <c r="BG627" s="176" t="s">
        <v>360</v>
      </c>
      <c r="BH627" s="422" t="s">
        <v>28</v>
      </c>
      <c r="BI627" s="422"/>
      <c r="BJ627" s="178" t="s">
        <v>18</v>
      </c>
      <c r="BK627" s="179">
        <v>5.8999999999999999E-3</v>
      </c>
      <c r="BL627" s="180">
        <v>16.47</v>
      </c>
      <c r="BM627" s="180">
        <v>0.09</v>
      </c>
      <c r="BO627" s="1"/>
      <c r="BP627" s="1"/>
      <c r="BQ627" s="1"/>
      <c r="BR627" s="1"/>
      <c r="BS627" s="1"/>
      <c r="BT627" s="1"/>
      <c r="BU627" s="1"/>
      <c r="BV627" s="1"/>
      <c r="BW627" s="1"/>
      <c r="BX627" s="1"/>
    </row>
    <row r="628" spans="1:76" ht="25.5" x14ac:dyDescent="0.25">
      <c r="A628"/>
      <c r="B628"/>
      <c r="C628"/>
      <c r="D628"/>
      <c r="E628"/>
      <c r="F628"/>
      <c r="G628"/>
      <c r="H628"/>
      <c r="I628"/>
      <c r="J628"/>
      <c r="BD628" s="181"/>
      <c r="BE628" s="181"/>
      <c r="BF628" s="181"/>
      <c r="BG628" s="181"/>
      <c r="BH628" s="181" t="s">
        <v>42</v>
      </c>
      <c r="BI628" s="182">
        <v>4.1899400000000003E-2</v>
      </c>
      <c r="BJ628" s="181" t="s">
        <v>43</v>
      </c>
      <c r="BK628" s="182">
        <v>0.05</v>
      </c>
      <c r="BL628" s="181" t="s">
        <v>44</v>
      </c>
      <c r="BM628" s="182">
        <v>0.09</v>
      </c>
      <c r="BO628" s="1"/>
      <c r="BP628" s="1"/>
      <c r="BQ628" s="1"/>
      <c r="BR628" s="1"/>
      <c r="BS628" s="1"/>
      <c r="BT628" s="1"/>
      <c r="BU628" s="1"/>
      <c r="BV628" s="1"/>
      <c r="BW628" s="1"/>
      <c r="BX628" s="1"/>
    </row>
    <row r="629" spans="1:76" ht="26.25" thickBot="1" x14ac:dyDescent="0.3">
      <c r="A629"/>
      <c r="B629"/>
      <c r="C629"/>
      <c r="D629"/>
      <c r="E629"/>
      <c r="F629"/>
      <c r="G629"/>
      <c r="H629"/>
      <c r="I629"/>
      <c r="J629"/>
      <c r="BD629" s="181"/>
      <c r="BE629" s="181"/>
      <c r="BF629" s="181"/>
      <c r="BG629" s="181"/>
      <c r="BH629" s="181" t="s">
        <v>45</v>
      </c>
      <c r="BI629" s="182">
        <v>0.02</v>
      </c>
      <c r="BJ629" s="181"/>
      <c r="BK629" s="357" t="s">
        <v>46</v>
      </c>
      <c r="BL629" s="357"/>
      <c r="BM629" s="182">
        <v>0.11</v>
      </c>
      <c r="BO629" s="1"/>
      <c r="BP629" s="1"/>
      <c r="BQ629" s="1"/>
      <c r="BR629" s="1"/>
      <c r="BS629" s="1"/>
      <c r="BT629" s="1"/>
      <c r="BU629" s="1"/>
      <c r="BV629" s="1"/>
      <c r="BW629" s="1"/>
      <c r="BX629" s="1"/>
    </row>
    <row r="630" spans="1:76" ht="16.5" thickTop="1" x14ac:dyDescent="0.25">
      <c r="A630"/>
      <c r="B630"/>
      <c r="C630"/>
      <c r="D630"/>
      <c r="E630"/>
      <c r="F630"/>
      <c r="G630"/>
      <c r="H630"/>
      <c r="I630"/>
      <c r="J630"/>
      <c r="BD630" s="183"/>
      <c r="BE630" s="183"/>
      <c r="BF630" s="183"/>
      <c r="BG630" s="183"/>
      <c r="BH630" s="183"/>
      <c r="BI630" s="183"/>
      <c r="BJ630" s="183"/>
      <c r="BK630" s="183"/>
      <c r="BL630" s="183"/>
      <c r="BM630" s="183"/>
      <c r="BO630" s="1"/>
      <c r="BP630" s="1"/>
      <c r="BQ630" s="1"/>
      <c r="BR630" s="1"/>
      <c r="BS630" s="1"/>
      <c r="BT630" s="1"/>
      <c r="BU630" s="1"/>
      <c r="BV630" s="1"/>
      <c r="BW630" s="1"/>
      <c r="BX630" s="1"/>
    </row>
    <row r="631" spans="1:76" ht="30" x14ac:dyDescent="0.25">
      <c r="A631"/>
      <c r="B631"/>
      <c r="C631"/>
      <c r="D631"/>
      <c r="E631"/>
      <c r="F631"/>
      <c r="G631"/>
      <c r="H631"/>
      <c r="I631"/>
      <c r="J631"/>
      <c r="BD631" s="163"/>
      <c r="BE631" s="164" t="s">
        <v>5</v>
      </c>
      <c r="BF631" s="163" t="s">
        <v>6</v>
      </c>
      <c r="BG631" s="163" t="s">
        <v>7</v>
      </c>
      <c r="BH631" s="423" t="s">
        <v>8</v>
      </c>
      <c r="BI631" s="423"/>
      <c r="BJ631" s="165" t="s">
        <v>9</v>
      </c>
      <c r="BK631" s="164" t="s">
        <v>10</v>
      </c>
      <c r="BL631" s="164" t="s">
        <v>11</v>
      </c>
      <c r="BM631" s="164" t="s">
        <v>12</v>
      </c>
      <c r="BO631" s="1"/>
      <c r="BP631" s="1"/>
      <c r="BQ631" s="1"/>
      <c r="BR631" s="1"/>
      <c r="BS631" s="1"/>
      <c r="BT631" s="1"/>
      <c r="BU631" s="1"/>
      <c r="BV631" s="1"/>
      <c r="BW631" s="1"/>
      <c r="BX631" s="1"/>
    </row>
    <row r="632" spans="1:76" ht="165.75" x14ac:dyDescent="0.25">
      <c r="A632"/>
      <c r="B632"/>
      <c r="C632"/>
      <c r="D632"/>
      <c r="E632"/>
      <c r="F632"/>
      <c r="G632"/>
      <c r="H632"/>
      <c r="I632"/>
      <c r="J632"/>
      <c r="BD632" s="166" t="s">
        <v>13</v>
      </c>
      <c r="BE632" s="167" t="s">
        <v>52</v>
      </c>
      <c r="BF632" s="166" t="s">
        <v>15</v>
      </c>
      <c r="BG632" s="166" t="s">
        <v>53</v>
      </c>
      <c r="BH632" s="421" t="s">
        <v>17</v>
      </c>
      <c r="BI632" s="421"/>
      <c r="BJ632" s="168" t="s">
        <v>18</v>
      </c>
      <c r="BK632" s="169">
        <v>1</v>
      </c>
      <c r="BL632" s="170">
        <v>0.25</v>
      </c>
      <c r="BM632" s="170">
        <v>0.25</v>
      </c>
      <c r="BO632" s="1"/>
      <c r="BP632" s="1"/>
      <c r="BQ632" s="1"/>
      <c r="BR632" s="1"/>
      <c r="BS632" s="1"/>
      <c r="BT632" s="1"/>
      <c r="BU632" s="1"/>
      <c r="BV632" s="1"/>
      <c r="BW632" s="1"/>
      <c r="BX632" s="1"/>
    </row>
    <row r="633" spans="1:76" ht="25.5" x14ac:dyDescent="0.25">
      <c r="A633"/>
      <c r="B633"/>
      <c r="C633"/>
      <c r="D633"/>
      <c r="E633"/>
      <c r="F633"/>
      <c r="G633"/>
      <c r="H633"/>
      <c r="I633"/>
      <c r="J633"/>
      <c r="BD633" s="176" t="s">
        <v>22</v>
      </c>
      <c r="BE633" s="177" t="s">
        <v>54</v>
      </c>
      <c r="BF633" s="176" t="s">
        <v>15</v>
      </c>
      <c r="BG633" s="176" t="s">
        <v>55</v>
      </c>
      <c r="BH633" s="422" t="s">
        <v>28</v>
      </c>
      <c r="BI633" s="422"/>
      <c r="BJ633" s="178" t="s">
        <v>18</v>
      </c>
      <c r="BK633" s="179">
        <v>1.5100000000000001E-2</v>
      </c>
      <c r="BL633" s="180">
        <v>17.05</v>
      </c>
      <c r="BM633" s="180">
        <v>0.25</v>
      </c>
      <c r="BO633" s="1"/>
      <c r="BP633" s="1"/>
      <c r="BQ633" s="1"/>
      <c r="BR633" s="1"/>
      <c r="BS633" s="1"/>
      <c r="BT633" s="1"/>
      <c r="BU633" s="1"/>
      <c r="BV633" s="1"/>
      <c r="BW633" s="1"/>
      <c r="BX633" s="1"/>
    </row>
    <row r="634" spans="1:76" ht="25.5" x14ac:dyDescent="0.25">
      <c r="A634"/>
      <c r="B634"/>
      <c r="C634"/>
      <c r="D634"/>
      <c r="E634"/>
      <c r="F634"/>
      <c r="G634"/>
      <c r="H634"/>
      <c r="I634"/>
      <c r="J634"/>
      <c r="BD634" s="181"/>
      <c r="BE634" s="181"/>
      <c r="BF634" s="181"/>
      <c r="BG634" s="181"/>
      <c r="BH634" s="181" t="s">
        <v>42</v>
      </c>
      <c r="BI634" s="182">
        <v>0.1163873</v>
      </c>
      <c r="BJ634" s="181" t="s">
        <v>43</v>
      </c>
      <c r="BK634" s="182">
        <v>0.13</v>
      </c>
      <c r="BL634" s="181" t="s">
        <v>44</v>
      </c>
      <c r="BM634" s="182">
        <v>0.25</v>
      </c>
      <c r="BO634" s="1"/>
      <c r="BP634" s="1"/>
      <c r="BQ634" s="1"/>
      <c r="BR634" s="1"/>
      <c r="BS634" s="1"/>
      <c r="BT634" s="1"/>
      <c r="BU634" s="1"/>
      <c r="BV634" s="1"/>
      <c r="BW634" s="1"/>
      <c r="BX634" s="1"/>
    </row>
    <row r="635" spans="1:76" ht="26.25" thickBot="1" x14ac:dyDescent="0.3">
      <c r="A635"/>
      <c r="B635"/>
      <c r="C635"/>
      <c r="D635"/>
      <c r="E635"/>
      <c r="F635"/>
      <c r="G635"/>
      <c r="H635"/>
      <c r="I635"/>
      <c r="J635"/>
      <c r="BD635" s="181"/>
      <c r="BE635" s="181"/>
      <c r="BF635" s="181"/>
      <c r="BG635" s="181"/>
      <c r="BH635" s="181" t="s">
        <v>45</v>
      </c>
      <c r="BI635" s="182">
        <v>0.05</v>
      </c>
      <c r="BJ635" s="181"/>
      <c r="BK635" s="357" t="s">
        <v>46</v>
      </c>
      <c r="BL635" s="357"/>
      <c r="BM635" s="182">
        <v>0.3</v>
      </c>
      <c r="BO635" s="1"/>
      <c r="BP635" s="1"/>
      <c r="BQ635" s="1"/>
      <c r="BR635" s="1"/>
      <c r="BS635" s="1"/>
      <c r="BT635" s="1"/>
      <c r="BU635" s="1"/>
      <c r="BV635" s="1"/>
      <c r="BW635" s="1"/>
      <c r="BX635" s="1"/>
    </row>
    <row r="636" spans="1:76" ht="16.5" thickTop="1" x14ac:dyDescent="0.25">
      <c r="A636"/>
      <c r="B636"/>
      <c r="C636"/>
      <c r="D636"/>
      <c r="E636"/>
      <c r="F636"/>
      <c r="G636"/>
      <c r="H636"/>
      <c r="I636"/>
      <c r="J636"/>
      <c r="BD636" s="183"/>
      <c r="BE636" s="183"/>
      <c r="BF636" s="183"/>
      <c r="BG636" s="183"/>
      <c r="BH636" s="183"/>
      <c r="BI636" s="183"/>
      <c r="BJ636" s="183"/>
      <c r="BK636" s="183"/>
      <c r="BL636" s="183"/>
      <c r="BM636" s="183"/>
      <c r="BO636" s="1"/>
      <c r="BP636" s="1"/>
      <c r="BQ636" s="1"/>
      <c r="BR636" s="1"/>
      <c r="BS636" s="1"/>
      <c r="BT636" s="1"/>
      <c r="BU636" s="1"/>
      <c r="BV636" s="1"/>
      <c r="BW636" s="1"/>
      <c r="BX636" s="1"/>
    </row>
    <row r="637" spans="1:76" ht="30" x14ac:dyDescent="0.25">
      <c r="A637"/>
      <c r="B637"/>
      <c r="C637"/>
      <c r="D637"/>
      <c r="E637"/>
      <c r="F637"/>
      <c r="G637"/>
      <c r="H637"/>
      <c r="I637"/>
      <c r="J637"/>
      <c r="BD637" s="163"/>
      <c r="BE637" s="164" t="s">
        <v>5</v>
      </c>
      <c r="BF637" s="163" t="s">
        <v>6</v>
      </c>
      <c r="BG637" s="163" t="s">
        <v>7</v>
      </c>
      <c r="BH637" s="423" t="s">
        <v>8</v>
      </c>
      <c r="BI637" s="423"/>
      <c r="BJ637" s="165" t="s">
        <v>9</v>
      </c>
      <c r="BK637" s="164" t="s">
        <v>10</v>
      </c>
      <c r="BL637" s="164" t="s">
        <v>11</v>
      </c>
      <c r="BM637" s="164" t="s">
        <v>12</v>
      </c>
      <c r="BO637" s="1"/>
      <c r="BP637" s="1"/>
      <c r="BQ637" s="1"/>
      <c r="BR637" s="1"/>
      <c r="BS637" s="1"/>
      <c r="BT637" s="1"/>
      <c r="BU637" s="1"/>
      <c r="BV637" s="1"/>
      <c r="BW637" s="1"/>
      <c r="BX637" s="1"/>
    </row>
    <row r="638" spans="1:76" ht="153" x14ac:dyDescent="0.25">
      <c r="A638"/>
      <c r="B638"/>
      <c r="C638"/>
      <c r="D638"/>
      <c r="E638"/>
      <c r="F638"/>
      <c r="G638"/>
      <c r="H638"/>
      <c r="I638"/>
      <c r="J638"/>
      <c r="BD638" s="166" t="s">
        <v>13</v>
      </c>
      <c r="BE638" s="167" t="s">
        <v>84</v>
      </c>
      <c r="BF638" s="166" t="s">
        <v>15</v>
      </c>
      <c r="BG638" s="166" t="s">
        <v>85</v>
      </c>
      <c r="BH638" s="421" t="s">
        <v>17</v>
      </c>
      <c r="BI638" s="421"/>
      <c r="BJ638" s="168" t="s">
        <v>18</v>
      </c>
      <c r="BK638" s="169">
        <v>1</v>
      </c>
      <c r="BL638" s="170">
        <v>0.17</v>
      </c>
      <c r="BM638" s="170">
        <v>0.17</v>
      </c>
      <c r="BO638" s="1"/>
      <c r="BP638" s="1"/>
      <c r="BQ638" s="1"/>
      <c r="BR638" s="1"/>
      <c r="BS638" s="1"/>
      <c r="BT638" s="1"/>
      <c r="BU638" s="1"/>
      <c r="BV638" s="1"/>
      <c r="BW638" s="1"/>
      <c r="BX638" s="1"/>
    </row>
    <row r="639" spans="1:76" x14ac:dyDescent="0.25">
      <c r="A639"/>
      <c r="B639"/>
      <c r="C639"/>
      <c r="D639"/>
      <c r="E639"/>
      <c r="F639"/>
      <c r="G639"/>
      <c r="H639"/>
      <c r="I639"/>
      <c r="J639"/>
      <c r="BD639" s="176" t="s">
        <v>22</v>
      </c>
      <c r="BE639" s="177" t="s">
        <v>86</v>
      </c>
      <c r="BF639" s="176" t="s">
        <v>15</v>
      </c>
      <c r="BG639" s="176" t="s">
        <v>87</v>
      </c>
      <c r="BH639" s="422" t="s">
        <v>28</v>
      </c>
      <c r="BI639" s="422"/>
      <c r="BJ639" s="178" t="s">
        <v>18</v>
      </c>
      <c r="BK639" s="179">
        <v>1.0500000000000001E-2</v>
      </c>
      <c r="BL639" s="180">
        <v>17.05</v>
      </c>
      <c r="BM639" s="180">
        <v>0.17</v>
      </c>
      <c r="BO639" s="1"/>
      <c r="BP639" s="1"/>
      <c r="BQ639" s="1"/>
      <c r="BR639" s="1"/>
      <c r="BS639" s="1"/>
      <c r="BT639" s="1"/>
      <c r="BU639" s="1"/>
      <c r="BV639" s="1"/>
      <c r="BW639" s="1"/>
      <c r="BX639" s="1"/>
    </row>
    <row r="640" spans="1:76" ht="25.5" x14ac:dyDescent="0.25">
      <c r="A640"/>
      <c r="B640"/>
      <c r="C640"/>
      <c r="D640"/>
      <c r="E640"/>
      <c r="F640"/>
      <c r="G640"/>
      <c r="H640"/>
      <c r="I640"/>
      <c r="J640"/>
      <c r="BD640" s="181"/>
      <c r="BE640" s="181"/>
      <c r="BF640" s="181"/>
      <c r="BG640" s="181"/>
      <c r="BH640" s="181" t="s">
        <v>42</v>
      </c>
      <c r="BI640" s="182">
        <v>7.9143400000000003E-2</v>
      </c>
      <c r="BJ640" s="181" t="s">
        <v>43</v>
      </c>
      <c r="BK640" s="182">
        <v>0.09</v>
      </c>
      <c r="BL640" s="181" t="s">
        <v>44</v>
      </c>
      <c r="BM640" s="182">
        <v>0.17</v>
      </c>
      <c r="BO640" s="1"/>
      <c r="BP640" s="1"/>
      <c r="BQ640" s="1"/>
      <c r="BR640" s="1"/>
      <c r="BS640" s="1"/>
      <c r="BT640" s="1"/>
      <c r="BU640" s="1"/>
      <c r="BV640" s="1"/>
      <c r="BW640" s="1"/>
      <c r="BX640" s="1"/>
    </row>
    <row r="641" spans="1:76" ht="26.25" thickBot="1" x14ac:dyDescent="0.3">
      <c r="A641"/>
      <c r="B641"/>
      <c r="C641"/>
      <c r="D641"/>
      <c r="E641"/>
      <c r="F641"/>
      <c r="G641"/>
      <c r="H641"/>
      <c r="I641"/>
      <c r="J641"/>
      <c r="BD641" s="181"/>
      <c r="BE641" s="181"/>
      <c r="BF641" s="181"/>
      <c r="BG641" s="181"/>
      <c r="BH641" s="181" t="s">
        <v>45</v>
      </c>
      <c r="BI641" s="182">
        <v>0.03</v>
      </c>
      <c r="BJ641" s="181"/>
      <c r="BK641" s="357" t="s">
        <v>46</v>
      </c>
      <c r="BL641" s="357"/>
      <c r="BM641" s="182">
        <v>0.2</v>
      </c>
      <c r="BO641" s="1"/>
      <c r="BP641" s="1"/>
      <c r="BQ641" s="1"/>
      <c r="BR641" s="1"/>
      <c r="BS641" s="1"/>
      <c r="BT641" s="1"/>
      <c r="BU641" s="1"/>
      <c r="BV641" s="1"/>
      <c r="BW641" s="1"/>
      <c r="BX641" s="1"/>
    </row>
    <row r="642" spans="1:76" ht="16.5" thickTop="1" x14ac:dyDescent="0.25">
      <c r="A642"/>
      <c r="B642"/>
      <c r="C642"/>
      <c r="D642"/>
      <c r="E642"/>
      <c r="F642"/>
      <c r="G642"/>
      <c r="H642"/>
      <c r="I642"/>
      <c r="J642"/>
      <c r="BD642" s="183"/>
      <c r="BE642" s="183"/>
      <c r="BF642" s="183"/>
      <c r="BG642" s="183"/>
      <c r="BH642" s="183"/>
      <c r="BI642" s="183"/>
      <c r="BJ642" s="183"/>
      <c r="BK642" s="183"/>
      <c r="BL642" s="183"/>
      <c r="BM642" s="183"/>
      <c r="BO642" s="1"/>
      <c r="BP642" s="1"/>
      <c r="BQ642" s="1"/>
      <c r="BR642" s="1"/>
      <c r="BS642" s="1"/>
      <c r="BT642" s="1"/>
      <c r="BU642" s="1"/>
      <c r="BV642" s="1"/>
      <c r="BW642" s="1"/>
      <c r="BX642" s="1"/>
    </row>
    <row r="643" spans="1:76" ht="30" x14ac:dyDescent="0.25">
      <c r="A643"/>
      <c r="B643"/>
      <c r="C643"/>
      <c r="D643"/>
      <c r="E643"/>
      <c r="F643"/>
      <c r="G643"/>
      <c r="H643"/>
      <c r="I643"/>
      <c r="J643"/>
      <c r="BD643" s="163"/>
      <c r="BE643" s="164" t="s">
        <v>5</v>
      </c>
      <c r="BF643" s="163" t="s">
        <v>6</v>
      </c>
      <c r="BG643" s="163" t="s">
        <v>7</v>
      </c>
      <c r="BH643" s="423" t="s">
        <v>8</v>
      </c>
      <c r="BI643" s="423"/>
      <c r="BJ643" s="165" t="s">
        <v>9</v>
      </c>
      <c r="BK643" s="164" t="s">
        <v>10</v>
      </c>
      <c r="BL643" s="164" t="s">
        <v>11</v>
      </c>
      <c r="BM643" s="164" t="s">
        <v>12</v>
      </c>
      <c r="BO643" s="1"/>
      <c r="BP643" s="1"/>
      <c r="BQ643" s="1"/>
      <c r="BR643" s="1"/>
      <c r="BS643" s="1"/>
      <c r="BT643" s="1"/>
      <c r="BU643" s="1"/>
      <c r="BV643" s="1"/>
      <c r="BW643" s="1"/>
      <c r="BX643" s="1"/>
    </row>
    <row r="644" spans="1:76" ht="191.25" x14ac:dyDescent="0.25">
      <c r="A644"/>
      <c r="B644"/>
      <c r="C644"/>
      <c r="D644"/>
      <c r="E644"/>
      <c r="F644"/>
      <c r="G644"/>
      <c r="H644"/>
      <c r="I644"/>
      <c r="J644"/>
      <c r="BD644" s="166" t="s">
        <v>13</v>
      </c>
      <c r="BE644" s="167" t="s">
        <v>91</v>
      </c>
      <c r="BF644" s="166" t="s">
        <v>15</v>
      </c>
      <c r="BG644" s="166" t="s">
        <v>92</v>
      </c>
      <c r="BH644" s="421" t="s">
        <v>17</v>
      </c>
      <c r="BI644" s="421"/>
      <c r="BJ644" s="168" t="s">
        <v>18</v>
      </c>
      <c r="BK644" s="169">
        <v>1</v>
      </c>
      <c r="BL644" s="170">
        <v>0.17</v>
      </c>
      <c r="BM644" s="170">
        <v>0.17</v>
      </c>
      <c r="BO644" s="1"/>
      <c r="BP644" s="1"/>
      <c r="BQ644" s="1"/>
      <c r="BR644" s="1"/>
      <c r="BS644" s="1"/>
      <c r="BT644" s="1"/>
      <c r="BU644" s="1"/>
      <c r="BV644" s="1"/>
      <c r="BW644" s="1"/>
      <c r="BX644" s="1"/>
    </row>
    <row r="645" spans="1:76" ht="51" x14ac:dyDescent="0.25">
      <c r="A645"/>
      <c r="B645"/>
      <c r="C645"/>
      <c r="D645"/>
      <c r="E645"/>
      <c r="F645"/>
      <c r="G645"/>
      <c r="H645"/>
      <c r="I645"/>
      <c r="J645"/>
      <c r="BD645" s="176" t="s">
        <v>22</v>
      </c>
      <c r="BE645" s="177" t="s">
        <v>93</v>
      </c>
      <c r="BF645" s="176" t="s">
        <v>15</v>
      </c>
      <c r="BG645" s="176" t="s">
        <v>94</v>
      </c>
      <c r="BH645" s="422" t="s">
        <v>28</v>
      </c>
      <c r="BI645" s="422"/>
      <c r="BJ645" s="178" t="s">
        <v>18</v>
      </c>
      <c r="BK645" s="179">
        <v>1.0500000000000001E-2</v>
      </c>
      <c r="BL645" s="180">
        <v>17.05</v>
      </c>
      <c r="BM645" s="180">
        <v>0.17</v>
      </c>
      <c r="BO645" s="1"/>
      <c r="BP645" s="1"/>
      <c r="BQ645" s="1"/>
      <c r="BR645" s="1"/>
      <c r="BS645" s="1"/>
      <c r="BT645" s="1"/>
      <c r="BU645" s="1"/>
      <c r="BV645" s="1"/>
      <c r="BW645" s="1"/>
      <c r="BX645" s="1"/>
    </row>
    <row r="646" spans="1:76" ht="25.5" x14ac:dyDescent="0.25">
      <c r="A646"/>
      <c r="B646"/>
      <c r="C646"/>
      <c r="D646"/>
      <c r="E646"/>
      <c r="F646"/>
      <c r="G646"/>
      <c r="H646"/>
      <c r="I646"/>
      <c r="J646"/>
      <c r="BD646" s="181"/>
      <c r="BE646" s="181"/>
      <c r="BF646" s="181"/>
      <c r="BG646" s="181"/>
      <c r="BH646" s="181" t="s">
        <v>42</v>
      </c>
      <c r="BI646" s="182">
        <v>7.9143400000000003E-2</v>
      </c>
      <c r="BJ646" s="181" t="s">
        <v>43</v>
      </c>
      <c r="BK646" s="182">
        <v>0.09</v>
      </c>
      <c r="BL646" s="181" t="s">
        <v>44</v>
      </c>
      <c r="BM646" s="182">
        <v>0.17</v>
      </c>
      <c r="BO646" s="1"/>
      <c r="BP646" s="1"/>
      <c r="BQ646" s="1"/>
      <c r="BR646" s="1"/>
      <c r="BS646" s="1"/>
      <c r="BT646" s="1"/>
      <c r="BU646" s="1"/>
      <c r="BV646" s="1"/>
      <c r="BW646" s="1"/>
      <c r="BX646" s="1"/>
    </row>
    <row r="647" spans="1:76" ht="26.25" thickBot="1" x14ac:dyDescent="0.3">
      <c r="A647"/>
      <c r="B647"/>
      <c r="C647"/>
      <c r="D647"/>
      <c r="E647"/>
      <c r="F647"/>
      <c r="G647"/>
      <c r="H647"/>
      <c r="I647"/>
      <c r="J647"/>
      <c r="BD647" s="181"/>
      <c r="BE647" s="181"/>
      <c r="BF647" s="181"/>
      <c r="BG647" s="181"/>
      <c r="BH647" s="181" t="s">
        <v>45</v>
      </c>
      <c r="BI647" s="182">
        <v>0.03</v>
      </c>
      <c r="BJ647" s="181"/>
      <c r="BK647" s="357" t="s">
        <v>46</v>
      </c>
      <c r="BL647" s="357"/>
      <c r="BM647" s="182">
        <v>0.2</v>
      </c>
      <c r="BO647" s="1"/>
      <c r="BP647" s="1"/>
      <c r="BQ647" s="1"/>
      <c r="BR647" s="1"/>
      <c r="BS647" s="1"/>
      <c r="BT647" s="1"/>
      <c r="BU647" s="1"/>
      <c r="BV647" s="1"/>
      <c r="BW647" s="1"/>
      <c r="BX647" s="1"/>
    </row>
    <row r="648" spans="1:76" ht="16.5" thickTop="1" x14ac:dyDescent="0.25">
      <c r="A648"/>
      <c r="B648"/>
      <c r="C648"/>
      <c r="D648"/>
      <c r="E648"/>
      <c r="F648"/>
      <c r="G648"/>
      <c r="H648"/>
      <c r="I648"/>
      <c r="J648"/>
      <c r="BD648" s="183"/>
      <c r="BE648" s="183"/>
      <c r="BF648" s="183"/>
      <c r="BG648" s="183"/>
      <c r="BH648" s="183"/>
      <c r="BI648" s="183"/>
      <c r="BJ648" s="183"/>
      <c r="BK648" s="183"/>
      <c r="BL648" s="183"/>
      <c r="BM648" s="183"/>
      <c r="BO648" s="1"/>
      <c r="BP648" s="1"/>
      <c r="BQ648" s="1"/>
      <c r="BR648" s="1"/>
      <c r="BS648" s="1"/>
      <c r="BT648" s="1"/>
      <c r="BU648" s="1"/>
      <c r="BV648" s="1"/>
      <c r="BW648" s="1"/>
      <c r="BX648" s="1"/>
    </row>
    <row r="649" spans="1:76" ht="30" x14ac:dyDescent="0.25">
      <c r="A649"/>
      <c r="B649"/>
      <c r="C649"/>
      <c r="D649"/>
      <c r="E649"/>
      <c r="F649"/>
      <c r="G649"/>
      <c r="H649"/>
      <c r="I649"/>
      <c r="J649"/>
      <c r="BD649" s="163"/>
      <c r="BE649" s="164" t="s">
        <v>5</v>
      </c>
      <c r="BF649" s="163" t="s">
        <v>6</v>
      </c>
      <c r="BG649" s="163" t="s">
        <v>7</v>
      </c>
      <c r="BH649" s="423" t="s">
        <v>8</v>
      </c>
      <c r="BI649" s="423"/>
      <c r="BJ649" s="165" t="s">
        <v>9</v>
      </c>
      <c r="BK649" s="164" t="s">
        <v>10</v>
      </c>
      <c r="BL649" s="164" t="s">
        <v>11</v>
      </c>
      <c r="BM649" s="164" t="s">
        <v>12</v>
      </c>
      <c r="BO649" s="1"/>
      <c r="BP649" s="1"/>
      <c r="BQ649" s="1"/>
      <c r="BR649" s="1"/>
      <c r="BS649" s="1"/>
      <c r="BT649" s="1"/>
      <c r="BU649" s="1"/>
      <c r="BV649" s="1"/>
      <c r="BW649" s="1"/>
      <c r="BX649" s="1"/>
    </row>
    <row r="650" spans="1:76" ht="191.25" x14ac:dyDescent="0.25">
      <c r="A650"/>
      <c r="B650"/>
      <c r="C650"/>
      <c r="D650"/>
      <c r="E650"/>
      <c r="F650"/>
      <c r="G650"/>
      <c r="H650"/>
      <c r="I650"/>
      <c r="J650"/>
      <c r="BD650" s="166" t="s">
        <v>13</v>
      </c>
      <c r="BE650" s="167" t="s">
        <v>98</v>
      </c>
      <c r="BF650" s="166" t="s">
        <v>15</v>
      </c>
      <c r="BG650" s="166" t="s">
        <v>99</v>
      </c>
      <c r="BH650" s="421" t="s">
        <v>17</v>
      </c>
      <c r="BI650" s="421"/>
      <c r="BJ650" s="168" t="s">
        <v>18</v>
      </c>
      <c r="BK650" s="169">
        <v>1</v>
      </c>
      <c r="BL650" s="170">
        <v>0.19</v>
      </c>
      <c r="BM650" s="170">
        <v>0.19</v>
      </c>
      <c r="BO650" s="1"/>
      <c r="BP650" s="1"/>
      <c r="BQ650" s="1"/>
      <c r="BR650" s="1"/>
      <c r="BS650" s="1"/>
      <c r="BT650" s="1"/>
      <c r="BU650" s="1"/>
      <c r="BV650" s="1"/>
      <c r="BW650" s="1"/>
      <c r="BX650" s="1"/>
    </row>
    <row r="651" spans="1:76" ht="51" x14ac:dyDescent="0.25">
      <c r="A651"/>
      <c r="B651"/>
      <c r="C651"/>
      <c r="D651"/>
      <c r="E651"/>
      <c r="F651"/>
      <c r="G651"/>
      <c r="H651"/>
      <c r="I651"/>
      <c r="J651"/>
      <c r="BD651" s="176" t="s">
        <v>22</v>
      </c>
      <c r="BE651" s="177" t="s">
        <v>100</v>
      </c>
      <c r="BF651" s="176" t="s">
        <v>15</v>
      </c>
      <c r="BG651" s="176" t="s">
        <v>101</v>
      </c>
      <c r="BH651" s="422" t="s">
        <v>28</v>
      </c>
      <c r="BI651" s="422"/>
      <c r="BJ651" s="178" t="s">
        <v>18</v>
      </c>
      <c r="BK651" s="179">
        <v>1.0500000000000001E-2</v>
      </c>
      <c r="BL651" s="180">
        <v>18.34</v>
      </c>
      <c r="BM651" s="180">
        <v>0.19</v>
      </c>
      <c r="BO651" s="1"/>
      <c r="BP651" s="1"/>
      <c r="BQ651" s="1"/>
      <c r="BR651" s="1"/>
      <c r="BS651" s="1"/>
      <c r="BT651" s="1"/>
      <c r="BU651" s="1"/>
      <c r="BV651" s="1"/>
      <c r="BW651" s="1"/>
      <c r="BX651" s="1"/>
    </row>
    <row r="652" spans="1:76" ht="25.5" x14ac:dyDescent="0.25">
      <c r="A652"/>
      <c r="B652"/>
      <c r="C652"/>
      <c r="D652"/>
      <c r="E652"/>
      <c r="F652"/>
      <c r="G652"/>
      <c r="H652"/>
      <c r="I652"/>
      <c r="J652"/>
      <c r="BD652" s="181"/>
      <c r="BE652" s="181"/>
      <c r="BF652" s="181"/>
      <c r="BG652" s="181"/>
      <c r="BH652" s="181" t="s">
        <v>42</v>
      </c>
      <c r="BI652" s="182">
        <v>8.8454400000000002E-2</v>
      </c>
      <c r="BJ652" s="181" t="s">
        <v>43</v>
      </c>
      <c r="BK652" s="182">
        <v>0.1</v>
      </c>
      <c r="BL652" s="181" t="s">
        <v>44</v>
      </c>
      <c r="BM652" s="182">
        <v>0.19</v>
      </c>
      <c r="BO652" s="1"/>
      <c r="BP652" s="1"/>
      <c r="BQ652" s="1"/>
      <c r="BR652" s="1"/>
      <c r="BS652" s="1"/>
      <c r="BT652" s="1"/>
      <c r="BU652" s="1"/>
      <c r="BV652" s="1"/>
      <c r="BW652" s="1"/>
      <c r="BX652" s="1"/>
    </row>
    <row r="653" spans="1:76" ht="26.25" thickBot="1" x14ac:dyDescent="0.3">
      <c r="A653"/>
      <c r="B653"/>
      <c r="C653"/>
      <c r="D653"/>
      <c r="E653"/>
      <c r="F653"/>
      <c r="G653"/>
      <c r="H653"/>
      <c r="I653"/>
      <c r="J653"/>
      <c r="BD653" s="181"/>
      <c r="BE653" s="181"/>
      <c r="BF653" s="181"/>
      <c r="BG653" s="181"/>
      <c r="BH653" s="181" t="s">
        <v>45</v>
      </c>
      <c r="BI653" s="182">
        <v>0.04</v>
      </c>
      <c r="BJ653" s="181"/>
      <c r="BK653" s="357" t="s">
        <v>46</v>
      </c>
      <c r="BL653" s="357"/>
      <c r="BM653" s="182">
        <v>0.23</v>
      </c>
      <c r="BO653" s="1"/>
      <c r="BP653" s="1"/>
      <c r="BQ653" s="1"/>
      <c r="BR653" s="1"/>
      <c r="BS653" s="1"/>
      <c r="BT653" s="1"/>
      <c r="BU653" s="1"/>
      <c r="BV653" s="1"/>
      <c r="BW653" s="1"/>
      <c r="BX653" s="1"/>
    </row>
    <row r="654" spans="1:76" ht="16.5" thickTop="1" x14ac:dyDescent="0.25">
      <c r="A654"/>
      <c r="B654"/>
      <c r="C654"/>
      <c r="D654"/>
      <c r="E654"/>
      <c r="F654"/>
      <c r="G654"/>
      <c r="H654"/>
      <c r="I654"/>
      <c r="J654"/>
      <c r="BD654" s="183"/>
      <c r="BE654" s="183"/>
      <c r="BF654" s="183"/>
      <c r="BG654" s="183"/>
      <c r="BH654" s="183"/>
      <c r="BI654" s="183"/>
      <c r="BJ654" s="183"/>
      <c r="BK654" s="183"/>
      <c r="BL654" s="183"/>
      <c r="BM654" s="183"/>
      <c r="BO654" s="1"/>
      <c r="BP654" s="1"/>
      <c r="BQ654" s="1"/>
      <c r="BR654" s="1"/>
      <c r="BS654" s="1"/>
      <c r="BT654" s="1"/>
      <c r="BU654" s="1"/>
      <c r="BV654" s="1"/>
      <c r="BW654" s="1"/>
      <c r="BX654" s="1"/>
    </row>
    <row r="655" spans="1:76" ht="30" x14ac:dyDescent="0.25">
      <c r="A655"/>
      <c r="B655"/>
      <c r="C655"/>
      <c r="D655"/>
      <c r="E655"/>
      <c r="F655"/>
      <c r="G655"/>
      <c r="H655"/>
      <c r="I655"/>
      <c r="J655"/>
      <c r="BD655" s="163"/>
      <c r="BE655" s="164" t="s">
        <v>5</v>
      </c>
      <c r="BF655" s="163" t="s">
        <v>6</v>
      </c>
      <c r="BG655" s="163" t="s">
        <v>7</v>
      </c>
      <c r="BH655" s="423" t="s">
        <v>8</v>
      </c>
      <c r="BI655" s="423"/>
      <c r="BJ655" s="165" t="s">
        <v>9</v>
      </c>
      <c r="BK655" s="164" t="s">
        <v>10</v>
      </c>
      <c r="BL655" s="164" t="s">
        <v>11</v>
      </c>
      <c r="BM655" s="164" t="s">
        <v>12</v>
      </c>
      <c r="BO655" s="1"/>
      <c r="BP655" s="1"/>
      <c r="BQ655" s="1"/>
      <c r="BR655" s="1"/>
      <c r="BS655" s="1"/>
      <c r="BT655" s="1"/>
      <c r="BU655" s="1"/>
      <c r="BV655" s="1"/>
      <c r="BW655" s="1"/>
      <c r="BX655" s="1"/>
    </row>
    <row r="656" spans="1:76" ht="165.75" x14ac:dyDescent="0.25">
      <c r="A656"/>
      <c r="B656"/>
      <c r="C656"/>
      <c r="D656"/>
      <c r="E656"/>
      <c r="F656"/>
      <c r="G656"/>
      <c r="H656"/>
      <c r="I656"/>
      <c r="J656"/>
      <c r="BD656" s="166" t="s">
        <v>13</v>
      </c>
      <c r="BE656" s="167" t="s">
        <v>350</v>
      </c>
      <c r="BF656" s="166" t="s">
        <v>15</v>
      </c>
      <c r="BG656" s="166" t="s">
        <v>351</v>
      </c>
      <c r="BH656" s="421" t="s">
        <v>17</v>
      </c>
      <c r="BI656" s="421"/>
      <c r="BJ656" s="168" t="s">
        <v>18</v>
      </c>
      <c r="BK656" s="169">
        <v>1</v>
      </c>
      <c r="BL656" s="170">
        <v>0.05</v>
      </c>
      <c r="BM656" s="170">
        <v>0.05</v>
      </c>
      <c r="BO656" s="1"/>
      <c r="BP656" s="1"/>
      <c r="BQ656" s="1"/>
      <c r="BR656" s="1"/>
      <c r="BS656" s="1"/>
      <c r="BT656" s="1"/>
      <c r="BU656" s="1"/>
      <c r="BV656" s="1"/>
      <c r="BW656" s="1"/>
      <c r="BX656" s="1"/>
    </row>
    <row r="657" spans="1:76" ht="25.5" x14ac:dyDescent="0.25">
      <c r="A657"/>
      <c r="B657"/>
      <c r="C657"/>
      <c r="D657"/>
      <c r="E657"/>
      <c r="F657"/>
      <c r="G657"/>
      <c r="H657"/>
      <c r="I657"/>
      <c r="J657"/>
      <c r="BD657" s="176" t="s">
        <v>22</v>
      </c>
      <c r="BE657" s="177" t="s">
        <v>352</v>
      </c>
      <c r="BF657" s="176" t="s">
        <v>15</v>
      </c>
      <c r="BG657" s="176" t="s">
        <v>353</v>
      </c>
      <c r="BH657" s="422" t="s">
        <v>28</v>
      </c>
      <c r="BI657" s="422"/>
      <c r="BJ657" s="178" t="s">
        <v>18</v>
      </c>
      <c r="BK657" s="179">
        <v>3.5999999999999999E-3</v>
      </c>
      <c r="BL657" s="180">
        <v>14.48</v>
      </c>
      <c r="BM657" s="180">
        <v>0.05</v>
      </c>
      <c r="BO657" s="1"/>
      <c r="BP657" s="1"/>
      <c r="BQ657" s="1"/>
      <c r="BR657" s="1"/>
      <c r="BS657" s="1"/>
      <c r="BT657" s="1"/>
      <c r="BU657" s="1"/>
      <c r="BV657" s="1"/>
      <c r="BW657" s="1"/>
      <c r="BX657" s="1"/>
    </row>
    <row r="658" spans="1:76" ht="25.5" x14ac:dyDescent="0.25">
      <c r="A658"/>
      <c r="B658"/>
      <c r="C658"/>
      <c r="D658"/>
      <c r="E658"/>
      <c r="F658"/>
      <c r="G658"/>
      <c r="H658"/>
      <c r="I658"/>
      <c r="J658"/>
      <c r="BD658" s="181"/>
      <c r="BE658" s="181"/>
      <c r="BF658" s="181"/>
      <c r="BG658" s="181"/>
      <c r="BH658" s="181" t="s">
        <v>42</v>
      </c>
      <c r="BI658" s="182">
        <v>2.32775E-2</v>
      </c>
      <c r="BJ658" s="181" t="s">
        <v>43</v>
      </c>
      <c r="BK658" s="182">
        <v>0.03</v>
      </c>
      <c r="BL658" s="181" t="s">
        <v>44</v>
      </c>
      <c r="BM658" s="182">
        <v>0.05</v>
      </c>
      <c r="BO658" s="1"/>
      <c r="BP658" s="1"/>
      <c r="BQ658" s="1"/>
      <c r="BR658" s="1"/>
      <c r="BS658" s="1"/>
      <c r="BT658" s="1"/>
      <c r="BU658" s="1"/>
      <c r="BV658" s="1"/>
      <c r="BW658" s="1"/>
      <c r="BX658" s="1"/>
    </row>
    <row r="659" spans="1:76" ht="26.25" thickBot="1" x14ac:dyDescent="0.3">
      <c r="A659"/>
      <c r="B659"/>
      <c r="C659"/>
      <c r="D659"/>
      <c r="E659"/>
      <c r="F659"/>
      <c r="G659"/>
      <c r="H659"/>
      <c r="I659"/>
      <c r="J659"/>
      <c r="BD659" s="181"/>
      <c r="BE659" s="181"/>
      <c r="BF659" s="181"/>
      <c r="BG659" s="181"/>
      <c r="BH659" s="181" t="s">
        <v>45</v>
      </c>
      <c r="BI659" s="182">
        <v>0.01</v>
      </c>
      <c r="BJ659" s="181"/>
      <c r="BK659" s="357" t="s">
        <v>46</v>
      </c>
      <c r="BL659" s="357"/>
      <c r="BM659" s="182">
        <v>0.06</v>
      </c>
      <c r="BO659" s="1"/>
      <c r="BP659" s="1"/>
      <c r="BQ659" s="1"/>
      <c r="BR659" s="1"/>
      <c r="BS659" s="1"/>
      <c r="BT659" s="1"/>
      <c r="BU659" s="1"/>
      <c r="BV659" s="1"/>
      <c r="BW659" s="1"/>
      <c r="BX659" s="1"/>
    </row>
    <row r="660" spans="1:76" ht="16.5" thickTop="1" x14ac:dyDescent="0.25">
      <c r="A660"/>
      <c r="B660"/>
      <c r="C660"/>
      <c r="D660"/>
      <c r="E660"/>
      <c r="F660"/>
      <c r="G660"/>
      <c r="H660"/>
      <c r="I660"/>
      <c r="J660"/>
      <c r="BD660" s="183"/>
      <c r="BE660" s="183"/>
      <c r="BF660" s="183"/>
      <c r="BG660" s="183"/>
      <c r="BH660" s="183"/>
      <c r="BI660" s="183"/>
      <c r="BJ660" s="183"/>
      <c r="BK660" s="183"/>
      <c r="BL660" s="183"/>
      <c r="BM660" s="183"/>
      <c r="BO660" s="1"/>
      <c r="BP660" s="1"/>
      <c r="BQ660" s="1"/>
      <c r="BR660" s="1"/>
      <c r="BS660" s="1"/>
      <c r="BT660" s="1"/>
      <c r="BU660" s="1"/>
      <c r="BV660" s="1"/>
      <c r="BW660" s="1"/>
      <c r="BX660" s="1"/>
    </row>
    <row r="661" spans="1:76" ht="30" x14ac:dyDescent="0.25">
      <c r="A661"/>
      <c r="B661"/>
      <c r="C661"/>
      <c r="D661"/>
      <c r="E661"/>
      <c r="F661"/>
      <c r="G661"/>
      <c r="H661"/>
      <c r="I661"/>
      <c r="J661"/>
      <c r="BD661" s="163"/>
      <c r="BE661" s="164" t="s">
        <v>5</v>
      </c>
      <c r="BF661" s="163" t="s">
        <v>6</v>
      </c>
      <c r="BG661" s="163" t="s">
        <v>7</v>
      </c>
      <c r="BH661" s="423" t="s">
        <v>8</v>
      </c>
      <c r="BI661" s="423"/>
      <c r="BJ661" s="165" t="s">
        <v>9</v>
      </c>
      <c r="BK661" s="164" t="s">
        <v>10</v>
      </c>
      <c r="BL661" s="164" t="s">
        <v>11</v>
      </c>
      <c r="BM661" s="164" t="s">
        <v>12</v>
      </c>
      <c r="BO661" s="1"/>
      <c r="BP661" s="1"/>
      <c r="BQ661" s="1"/>
      <c r="BR661" s="1"/>
      <c r="BS661" s="1"/>
      <c r="BT661" s="1"/>
      <c r="BU661" s="1"/>
      <c r="BV661" s="1"/>
      <c r="BW661" s="1"/>
      <c r="BX661" s="1"/>
    </row>
    <row r="662" spans="1:76" ht="165.75" x14ac:dyDescent="0.25">
      <c r="A662"/>
      <c r="B662"/>
      <c r="C662"/>
      <c r="D662"/>
      <c r="E662"/>
      <c r="F662"/>
      <c r="G662"/>
      <c r="H662"/>
      <c r="I662"/>
      <c r="J662"/>
      <c r="BD662" s="166" t="s">
        <v>13</v>
      </c>
      <c r="BE662" s="167" t="s">
        <v>155</v>
      </c>
      <c r="BF662" s="166" t="s">
        <v>15</v>
      </c>
      <c r="BG662" s="166" t="s">
        <v>156</v>
      </c>
      <c r="BH662" s="421" t="s">
        <v>17</v>
      </c>
      <c r="BI662" s="421"/>
      <c r="BJ662" s="168" t="s">
        <v>18</v>
      </c>
      <c r="BK662" s="169">
        <v>1</v>
      </c>
      <c r="BL662" s="170">
        <v>0.13</v>
      </c>
      <c r="BM662" s="170">
        <v>0.13</v>
      </c>
      <c r="BO662" s="1"/>
      <c r="BP662" s="1"/>
      <c r="BQ662" s="1"/>
      <c r="BR662" s="1"/>
      <c r="BS662" s="1"/>
      <c r="BT662" s="1"/>
      <c r="BU662" s="1"/>
      <c r="BV662" s="1"/>
      <c r="BW662" s="1"/>
      <c r="BX662" s="1"/>
    </row>
    <row r="663" spans="1:76" ht="25.5" x14ac:dyDescent="0.25">
      <c r="A663"/>
      <c r="B663"/>
      <c r="C663"/>
      <c r="D663"/>
      <c r="E663"/>
      <c r="F663"/>
      <c r="G663"/>
      <c r="H663"/>
      <c r="I663"/>
      <c r="J663"/>
      <c r="BD663" s="176" t="s">
        <v>22</v>
      </c>
      <c r="BE663" s="177" t="s">
        <v>157</v>
      </c>
      <c r="BF663" s="176" t="s">
        <v>15</v>
      </c>
      <c r="BG663" s="176" t="s">
        <v>158</v>
      </c>
      <c r="BH663" s="422" t="s">
        <v>28</v>
      </c>
      <c r="BI663" s="422"/>
      <c r="BJ663" s="178" t="s">
        <v>18</v>
      </c>
      <c r="BK663" s="179">
        <v>8.2000000000000007E-3</v>
      </c>
      <c r="BL663" s="180">
        <v>17.05</v>
      </c>
      <c r="BM663" s="180">
        <v>0.13</v>
      </c>
      <c r="BO663" s="1"/>
      <c r="BP663" s="1"/>
      <c r="BQ663" s="1"/>
      <c r="BR663" s="1"/>
      <c r="BS663" s="1"/>
      <c r="BT663" s="1"/>
      <c r="BU663" s="1"/>
      <c r="BV663" s="1"/>
      <c r="BW663" s="1"/>
      <c r="BX663" s="1"/>
    </row>
    <row r="664" spans="1:76" ht="25.5" x14ac:dyDescent="0.25">
      <c r="A664"/>
      <c r="B664"/>
      <c r="C664"/>
      <c r="D664"/>
      <c r="E664"/>
      <c r="F664"/>
      <c r="G664"/>
      <c r="H664"/>
      <c r="I664"/>
      <c r="J664"/>
      <c r="BD664" s="181"/>
      <c r="BE664" s="181"/>
      <c r="BF664" s="181"/>
      <c r="BG664" s="181"/>
      <c r="BH664" s="181" t="s">
        <v>42</v>
      </c>
      <c r="BI664" s="182">
        <v>6.0521400000000003E-2</v>
      </c>
      <c r="BJ664" s="181" t="s">
        <v>43</v>
      </c>
      <c r="BK664" s="182">
        <v>7.0000000000000007E-2</v>
      </c>
      <c r="BL664" s="181" t="s">
        <v>44</v>
      </c>
      <c r="BM664" s="182">
        <v>0.13</v>
      </c>
      <c r="BO664" s="1"/>
      <c r="BP664" s="1"/>
      <c r="BQ664" s="1"/>
      <c r="BR664" s="1"/>
      <c r="BS664" s="1"/>
      <c r="BT664" s="1"/>
      <c r="BU664" s="1"/>
      <c r="BV664" s="1"/>
      <c r="BW664" s="1"/>
      <c r="BX664" s="1"/>
    </row>
    <row r="665" spans="1:76" ht="26.25" thickBot="1" x14ac:dyDescent="0.3">
      <c r="A665"/>
      <c r="B665"/>
      <c r="C665"/>
      <c r="D665"/>
      <c r="E665"/>
      <c r="F665"/>
      <c r="G665"/>
      <c r="H665"/>
      <c r="I665"/>
      <c r="J665"/>
      <c r="BD665" s="181"/>
      <c r="BE665" s="181"/>
      <c r="BF665" s="181"/>
      <c r="BG665" s="181"/>
      <c r="BH665" s="181" t="s">
        <v>45</v>
      </c>
      <c r="BI665" s="182">
        <v>0.02</v>
      </c>
      <c r="BJ665" s="181"/>
      <c r="BK665" s="357" t="s">
        <v>46</v>
      </c>
      <c r="BL665" s="357"/>
      <c r="BM665" s="182">
        <v>0.15</v>
      </c>
      <c r="BO665" s="1"/>
      <c r="BP665" s="1"/>
      <c r="BQ665" s="1"/>
      <c r="BR665" s="1"/>
      <c r="BS665" s="1"/>
      <c r="BT665" s="1"/>
      <c r="BU665" s="1"/>
      <c r="BV665" s="1"/>
      <c r="BW665" s="1"/>
      <c r="BX665" s="1"/>
    </row>
    <row r="666" spans="1:76" ht="16.5" thickTop="1" x14ac:dyDescent="0.25">
      <c r="A666"/>
      <c r="B666"/>
      <c r="C666"/>
      <c r="D666"/>
      <c r="E666"/>
      <c r="F666"/>
      <c r="G666"/>
      <c r="H666"/>
      <c r="I666"/>
      <c r="J666"/>
      <c r="BD666" s="183"/>
      <c r="BE666" s="183"/>
      <c r="BF666" s="183"/>
      <c r="BG666" s="183"/>
      <c r="BH666" s="183"/>
      <c r="BI666" s="183"/>
      <c r="BJ666" s="183"/>
      <c r="BK666" s="183"/>
      <c r="BL666" s="183"/>
      <c r="BM666" s="183"/>
      <c r="BO666" s="1"/>
      <c r="BP666" s="1"/>
      <c r="BQ666" s="1"/>
      <c r="BR666" s="1"/>
      <c r="BS666" s="1"/>
      <c r="BT666" s="1"/>
      <c r="BU666" s="1"/>
      <c r="BV666" s="1"/>
      <c r="BW666" s="1"/>
      <c r="BX666" s="1"/>
    </row>
    <row r="667" spans="1:76" ht="30" x14ac:dyDescent="0.25">
      <c r="A667"/>
      <c r="B667"/>
      <c r="C667"/>
      <c r="D667"/>
      <c r="E667"/>
      <c r="F667"/>
      <c r="G667"/>
      <c r="H667"/>
      <c r="I667"/>
      <c r="J667"/>
      <c r="BD667" s="163"/>
      <c r="BE667" s="164" t="s">
        <v>5</v>
      </c>
      <c r="BF667" s="163" t="s">
        <v>6</v>
      </c>
      <c r="BG667" s="163" t="s">
        <v>7</v>
      </c>
      <c r="BH667" s="423" t="s">
        <v>8</v>
      </c>
      <c r="BI667" s="423"/>
      <c r="BJ667" s="165" t="s">
        <v>9</v>
      </c>
      <c r="BK667" s="164" t="s">
        <v>10</v>
      </c>
      <c r="BL667" s="164" t="s">
        <v>11</v>
      </c>
      <c r="BM667" s="164" t="s">
        <v>12</v>
      </c>
      <c r="BO667" s="1"/>
      <c r="BP667" s="1"/>
      <c r="BQ667" s="1"/>
      <c r="BR667" s="1"/>
      <c r="BS667" s="1"/>
      <c r="BT667" s="1"/>
      <c r="BU667" s="1"/>
      <c r="BV667" s="1"/>
      <c r="BW667" s="1"/>
      <c r="BX667" s="1"/>
    </row>
    <row r="668" spans="1:76" ht="165.75" x14ac:dyDescent="0.25">
      <c r="A668"/>
      <c r="B668"/>
      <c r="C668"/>
      <c r="D668"/>
      <c r="E668"/>
      <c r="F668"/>
      <c r="G668"/>
      <c r="H668"/>
      <c r="I668"/>
      <c r="J668"/>
      <c r="BD668" s="166" t="s">
        <v>13</v>
      </c>
      <c r="BE668" s="167" t="s">
        <v>332</v>
      </c>
      <c r="BF668" s="166" t="s">
        <v>15</v>
      </c>
      <c r="BG668" s="166" t="s">
        <v>333</v>
      </c>
      <c r="BH668" s="421" t="s">
        <v>17</v>
      </c>
      <c r="BI668" s="421"/>
      <c r="BJ668" s="168" t="s">
        <v>18</v>
      </c>
      <c r="BK668" s="169">
        <v>1</v>
      </c>
      <c r="BL668" s="170">
        <v>0.13</v>
      </c>
      <c r="BM668" s="170">
        <v>0.13</v>
      </c>
      <c r="BO668" s="1"/>
      <c r="BP668" s="1"/>
      <c r="BQ668" s="1"/>
      <c r="BR668" s="1"/>
      <c r="BS668" s="1"/>
      <c r="BT668" s="1"/>
      <c r="BU668" s="1"/>
      <c r="BV668" s="1"/>
      <c r="BW668" s="1"/>
      <c r="BX668" s="1"/>
    </row>
    <row r="669" spans="1:76" ht="25.5" x14ac:dyDescent="0.25">
      <c r="A669"/>
      <c r="B669"/>
      <c r="C669"/>
      <c r="D669"/>
      <c r="E669"/>
      <c r="F669"/>
      <c r="G669"/>
      <c r="H669"/>
      <c r="I669"/>
      <c r="J669"/>
      <c r="BD669" s="176" t="s">
        <v>22</v>
      </c>
      <c r="BE669" s="177" t="s">
        <v>338</v>
      </c>
      <c r="BF669" s="176" t="s">
        <v>15</v>
      </c>
      <c r="BG669" s="176" t="s">
        <v>339</v>
      </c>
      <c r="BH669" s="422" t="s">
        <v>28</v>
      </c>
      <c r="BI669" s="422"/>
      <c r="BJ669" s="178" t="s">
        <v>18</v>
      </c>
      <c r="BK669" s="179">
        <v>8.2000000000000007E-3</v>
      </c>
      <c r="BL669" s="180">
        <v>17.05</v>
      </c>
      <c r="BM669" s="180">
        <v>0.13</v>
      </c>
      <c r="BO669" s="1"/>
      <c r="BP669" s="1"/>
      <c r="BQ669" s="1"/>
      <c r="BR669" s="1"/>
      <c r="BS669" s="1"/>
      <c r="BT669" s="1"/>
      <c r="BU669" s="1"/>
      <c r="BV669" s="1"/>
      <c r="BW669" s="1"/>
      <c r="BX669" s="1"/>
    </row>
    <row r="670" spans="1:76" ht="25.5" x14ac:dyDescent="0.25">
      <c r="A670"/>
      <c r="B670"/>
      <c r="C670"/>
      <c r="D670"/>
      <c r="E670"/>
      <c r="F670"/>
      <c r="G670"/>
      <c r="H670"/>
      <c r="I670"/>
      <c r="J670"/>
      <c r="BD670" s="181"/>
      <c r="BE670" s="181"/>
      <c r="BF670" s="181"/>
      <c r="BG670" s="181"/>
      <c r="BH670" s="181" t="s">
        <v>42</v>
      </c>
      <c r="BI670" s="182">
        <v>6.0521400000000003E-2</v>
      </c>
      <c r="BJ670" s="181" t="s">
        <v>43</v>
      </c>
      <c r="BK670" s="182">
        <v>7.0000000000000007E-2</v>
      </c>
      <c r="BL670" s="181" t="s">
        <v>44</v>
      </c>
      <c r="BM670" s="182">
        <v>0.13</v>
      </c>
      <c r="BO670" s="1"/>
      <c r="BP670" s="1"/>
      <c r="BQ670" s="1"/>
      <c r="BR670" s="1"/>
      <c r="BS670" s="1"/>
      <c r="BT670" s="1"/>
      <c r="BU670" s="1"/>
      <c r="BV670" s="1"/>
      <c r="BW670" s="1"/>
      <c r="BX670" s="1"/>
    </row>
    <row r="671" spans="1:76" ht="26.25" thickBot="1" x14ac:dyDescent="0.3">
      <c r="A671"/>
      <c r="B671"/>
      <c r="C671"/>
      <c r="D671"/>
      <c r="E671"/>
      <c r="F671"/>
      <c r="G671"/>
      <c r="H671"/>
      <c r="I671"/>
      <c r="J671"/>
      <c r="BD671" s="181"/>
      <c r="BE671" s="181"/>
      <c r="BF671" s="181"/>
      <c r="BG671" s="181"/>
      <c r="BH671" s="181" t="s">
        <v>45</v>
      </c>
      <c r="BI671" s="182">
        <v>0.02</v>
      </c>
      <c r="BJ671" s="181"/>
      <c r="BK671" s="357" t="s">
        <v>46</v>
      </c>
      <c r="BL671" s="357"/>
      <c r="BM671" s="182">
        <v>0.15</v>
      </c>
      <c r="BO671" s="1"/>
      <c r="BP671" s="1"/>
      <c r="BQ671" s="1"/>
      <c r="BR671" s="1"/>
      <c r="BS671" s="1"/>
      <c r="BT671" s="1"/>
      <c r="BU671" s="1"/>
      <c r="BV671" s="1"/>
      <c r="BW671" s="1"/>
      <c r="BX671" s="1"/>
    </row>
    <row r="672" spans="1:76" ht="16.5" thickTop="1" x14ac:dyDescent="0.25">
      <c r="A672"/>
      <c r="B672"/>
      <c r="C672"/>
      <c r="D672"/>
      <c r="E672"/>
      <c r="F672"/>
      <c r="G672"/>
      <c r="H672"/>
      <c r="I672"/>
      <c r="J672"/>
      <c r="BD672" s="183"/>
      <c r="BE672" s="183"/>
      <c r="BF672" s="183"/>
      <c r="BG672" s="183"/>
      <c r="BH672" s="183"/>
      <c r="BI672" s="183"/>
      <c r="BJ672" s="183"/>
      <c r="BK672" s="183"/>
      <c r="BL672" s="183"/>
      <c r="BM672" s="183"/>
      <c r="BO672" s="1"/>
      <c r="BP672" s="1"/>
      <c r="BQ672" s="1"/>
      <c r="BR672" s="1"/>
      <c r="BS672" s="1"/>
      <c r="BT672" s="1"/>
      <c r="BU672" s="1"/>
      <c r="BV672" s="1"/>
      <c r="BW672" s="1"/>
      <c r="BX672" s="1"/>
    </row>
    <row r="673" spans="1:76" ht="30" x14ac:dyDescent="0.25">
      <c r="A673"/>
      <c r="B673"/>
      <c r="C673"/>
      <c r="D673"/>
      <c r="E673"/>
      <c r="F673"/>
      <c r="G673"/>
      <c r="H673"/>
      <c r="I673"/>
      <c r="J673"/>
      <c r="BD673" s="163"/>
      <c r="BE673" s="164" t="s">
        <v>5</v>
      </c>
      <c r="BF673" s="163" t="s">
        <v>6</v>
      </c>
      <c r="BG673" s="163" t="s">
        <v>7</v>
      </c>
      <c r="BH673" s="423" t="s">
        <v>8</v>
      </c>
      <c r="BI673" s="423"/>
      <c r="BJ673" s="165" t="s">
        <v>9</v>
      </c>
      <c r="BK673" s="164" t="s">
        <v>10</v>
      </c>
      <c r="BL673" s="164" t="s">
        <v>11</v>
      </c>
      <c r="BM673" s="164" t="s">
        <v>12</v>
      </c>
      <c r="BO673" s="1"/>
      <c r="BP673" s="1"/>
      <c r="BQ673" s="1"/>
      <c r="BR673" s="1"/>
      <c r="BS673" s="1"/>
      <c r="BT673" s="1"/>
      <c r="BU673" s="1"/>
      <c r="BV673" s="1"/>
      <c r="BW673" s="1"/>
      <c r="BX673" s="1"/>
    </row>
    <row r="674" spans="1:76" ht="165.75" x14ac:dyDescent="0.25">
      <c r="A674"/>
      <c r="B674"/>
      <c r="C674"/>
      <c r="D674"/>
      <c r="E674"/>
      <c r="F674"/>
      <c r="G674"/>
      <c r="H674"/>
      <c r="I674"/>
      <c r="J674"/>
      <c r="BD674" s="166" t="s">
        <v>13</v>
      </c>
      <c r="BE674" s="167" t="s">
        <v>162</v>
      </c>
      <c r="BF674" s="166" t="s">
        <v>15</v>
      </c>
      <c r="BG674" s="166" t="s">
        <v>163</v>
      </c>
      <c r="BH674" s="421" t="s">
        <v>17</v>
      </c>
      <c r="BI674" s="421"/>
      <c r="BJ674" s="168" t="s">
        <v>18</v>
      </c>
      <c r="BK674" s="169">
        <v>1</v>
      </c>
      <c r="BL674" s="170">
        <v>0.15</v>
      </c>
      <c r="BM674" s="170">
        <v>0.15</v>
      </c>
      <c r="BO674" s="1"/>
      <c r="BP674" s="1"/>
      <c r="BQ674" s="1"/>
      <c r="BR674" s="1"/>
      <c r="BS674" s="1"/>
      <c r="BT674" s="1"/>
      <c r="BU674" s="1"/>
      <c r="BV674" s="1"/>
      <c r="BW674" s="1"/>
      <c r="BX674" s="1"/>
    </row>
    <row r="675" spans="1:76" ht="25.5" x14ac:dyDescent="0.25">
      <c r="A675"/>
      <c r="B675"/>
      <c r="C675"/>
      <c r="D675"/>
      <c r="E675"/>
      <c r="F675"/>
      <c r="G675"/>
      <c r="H675"/>
      <c r="I675"/>
      <c r="J675"/>
      <c r="BD675" s="176" t="s">
        <v>22</v>
      </c>
      <c r="BE675" s="177" t="s">
        <v>164</v>
      </c>
      <c r="BF675" s="176" t="s">
        <v>15</v>
      </c>
      <c r="BG675" s="176" t="s">
        <v>165</v>
      </c>
      <c r="BH675" s="422" t="s">
        <v>28</v>
      </c>
      <c r="BI675" s="422"/>
      <c r="BJ675" s="178" t="s">
        <v>18</v>
      </c>
      <c r="BK675" s="179">
        <v>8.2000000000000007E-3</v>
      </c>
      <c r="BL675" s="180">
        <v>19.11</v>
      </c>
      <c r="BM675" s="180">
        <v>0.15</v>
      </c>
      <c r="BO675" s="1"/>
      <c r="BP675" s="1"/>
      <c r="BQ675" s="1"/>
      <c r="BR675" s="1"/>
      <c r="BS675" s="1"/>
      <c r="BT675" s="1"/>
      <c r="BU675" s="1"/>
      <c r="BV675" s="1"/>
      <c r="BW675" s="1"/>
      <c r="BX675" s="1"/>
    </row>
    <row r="676" spans="1:76" ht="25.5" x14ac:dyDescent="0.25">
      <c r="A676"/>
      <c r="B676"/>
      <c r="C676"/>
      <c r="D676"/>
      <c r="E676"/>
      <c r="F676"/>
      <c r="G676"/>
      <c r="H676"/>
      <c r="I676"/>
      <c r="J676"/>
      <c r="BD676" s="181"/>
      <c r="BE676" s="181"/>
      <c r="BF676" s="181"/>
      <c r="BG676" s="181"/>
      <c r="BH676" s="181" t="s">
        <v>42</v>
      </c>
      <c r="BI676" s="182">
        <v>6.9832400000000003E-2</v>
      </c>
      <c r="BJ676" s="181" t="s">
        <v>43</v>
      </c>
      <c r="BK676" s="182">
        <v>0.08</v>
      </c>
      <c r="BL676" s="181" t="s">
        <v>44</v>
      </c>
      <c r="BM676" s="182">
        <v>0.15</v>
      </c>
      <c r="BO676" s="1"/>
      <c r="BP676" s="1"/>
      <c r="BQ676" s="1"/>
      <c r="BR676" s="1"/>
      <c r="BS676" s="1"/>
      <c r="BT676" s="1"/>
      <c r="BU676" s="1"/>
      <c r="BV676" s="1"/>
      <c r="BW676" s="1"/>
      <c r="BX676" s="1"/>
    </row>
    <row r="677" spans="1:76" ht="26.25" thickBot="1" x14ac:dyDescent="0.3">
      <c r="A677"/>
      <c r="B677"/>
      <c r="C677"/>
      <c r="D677"/>
      <c r="E677"/>
      <c r="F677"/>
      <c r="G677"/>
      <c r="H677"/>
      <c r="I677"/>
      <c r="J677"/>
      <c r="BD677" s="181"/>
      <c r="BE677" s="181"/>
      <c r="BF677" s="181"/>
      <c r="BG677" s="181"/>
      <c r="BH677" s="181" t="s">
        <v>45</v>
      </c>
      <c r="BI677" s="182">
        <v>0.03</v>
      </c>
      <c r="BJ677" s="181"/>
      <c r="BK677" s="357" t="s">
        <v>46</v>
      </c>
      <c r="BL677" s="357"/>
      <c r="BM677" s="182">
        <v>0.18</v>
      </c>
      <c r="BO677" s="1"/>
      <c r="BP677" s="1"/>
      <c r="BQ677" s="1"/>
      <c r="BR677" s="1"/>
      <c r="BS677" s="1"/>
      <c r="BT677" s="1"/>
      <c r="BU677" s="1"/>
      <c r="BV677" s="1"/>
      <c r="BW677" s="1"/>
      <c r="BX677" s="1"/>
    </row>
    <row r="678" spans="1:76" ht="16.5" thickTop="1" x14ac:dyDescent="0.25">
      <c r="A678"/>
      <c r="B678"/>
      <c r="C678"/>
      <c r="D678"/>
      <c r="E678"/>
      <c r="F678"/>
      <c r="G678"/>
      <c r="H678"/>
      <c r="I678"/>
      <c r="J678"/>
      <c r="BD678" s="183"/>
      <c r="BE678" s="183"/>
      <c r="BF678" s="183"/>
      <c r="BG678" s="183"/>
      <c r="BH678" s="183"/>
      <c r="BI678" s="183"/>
      <c r="BJ678" s="183"/>
      <c r="BK678" s="183"/>
      <c r="BL678" s="183"/>
      <c r="BM678" s="183"/>
      <c r="BO678" s="1"/>
      <c r="BP678" s="1"/>
      <c r="BQ678" s="1"/>
      <c r="BR678" s="1"/>
      <c r="BS678" s="1"/>
      <c r="BT678" s="1"/>
      <c r="BU678" s="1"/>
      <c r="BV678" s="1"/>
      <c r="BW678" s="1"/>
      <c r="BX678" s="1"/>
    </row>
    <row r="679" spans="1:76" ht="30" x14ac:dyDescent="0.25">
      <c r="A679"/>
      <c r="B679"/>
      <c r="C679"/>
      <c r="D679"/>
      <c r="E679"/>
      <c r="F679"/>
      <c r="G679"/>
      <c r="H679"/>
      <c r="I679"/>
      <c r="J679"/>
      <c r="BD679" s="163"/>
      <c r="BE679" s="164" t="s">
        <v>5</v>
      </c>
      <c r="BF679" s="163" t="s">
        <v>6</v>
      </c>
      <c r="BG679" s="163" t="s">
        <v>7</v>
      </c>
      <c r="BH679" s="423" t="s">
        <v>8</v>
      </c>
      <c r="BI679" s="423"/>
      <c r="BJ679" s="165" t="s">
        <v>9</v>
      </c>
      <c r="BK679" s="164" t="s">
        <v>10</v>
      </c>
      <c r="BL679" s="164" t="s">
        <v>11</v>
      </c>
      <c r="BM679" s="164" t="s">
        <v>12</v>
      </c>
      <c r="BO679" s="1"/>
      <c r="BP679" s="1"/>
      <c r="BQ679" s="1"/>
      <c r="BR679" s="1"/>
      <c r="BS679" s="1"/>
      <c r="BT679" s="1"/>
      <c r="BU679" s="1"/>
      <c r="BV679" s="1"/>
      <c r="BW679" s="1"/>
      <c r="BX679" s="1"/>
    </row>
    <row r="680" spans="1:76" ht="165.75" x14ac:dyDescent="0.25">
      <c r="A680"/>
      <c r="B680"/>
      <c r="C680"/>
      <c r="D680"/>
      <c r="E680"/>
      <c r="F680"/>
      <c r="G680"/>
      <c r="H680"/>
      <c r="I680"/>
      <c r="J680"/>
      <c r="BD680" s="166" t="s">
        <v>13</v>
      </c>
      <c r="BE680" s="167" t="s">
        <v>318</v>
      </c>
      <c r="BF680" s="166" t="s">
        <v>15</v>
      </c>
      <c r="BG680" s="166" t="s">
        <v>319</v>
      </c>
      <c r="BH680" s="421" t="s">
        <v>17</v>
      </c>
      <c r="BI680" s="421"/>
      <c r="BJ680" s="168" t="s">
        <v>18</v>
      </c>
      <c r="BK680" s="169">
        <v>1</v>
      </c>
      <c r="BL680" s="170">
        <v>0.14000000000000001</v>
      </c>
      <c r="BM680" s="170">
        <v>0.14000000000000001</v>
      </c>
      <c r="BO680" s="1"/>
      <c r="BP680" s="1"/>
      <c r="BQ680" s="1"/>
      <c r="BR680" s="1"/>
      <c r="BS680" s="1"/>
      <c r="BT680" s="1"/>
      <c r="BU680" s="1"/>
      <c r="BV680" s="1"/>
      <c r="BW680" s="1"/>
      <c r="BX680" s="1"/>
    </row>
    <row r="681" spans="1:76" ht="25.5" x14ac:dyDescent="0.25">
      <c r="A681"/>
      <c r="B681"/>
      <c r="C681"/>
      <c r="D681"/>
      <c r="E681"/>
      <c r="F681"/>
      <c r="G681"/>
      <c r="H681"/>
      <c r="I681"/>
      <c r="J681"/>
      <c r="BD681" s="176" t="s">
        <v>22</v>
      </c>
      <c r="BE681" s="177" t="s">
        <v>320</v>
      </c>
      <c r="BF681" s="176" t="s">
        <v>15</v>
      </c>
      <c r="BG681" s="176" t="s">
        <v>321</v>
      </c>
      <c r="BH681" s="422" t="s">
        <v>28</v>
      </c>
      <c r="BI681" s="422"/>
      <c r="BJ681" s="178" t="s">
        <v>18</v>
      </c>
      <c r="BK681" s="179">
        <v>1.0500000000000001E-2</v>
      </c>
      <c r="BL681" s="180">
        <v>13.83</v>
      </c>
      <c r="BM681" s="180">
        <v>0.14000000000000001</v>
      </c>
      <c r="BO681" s="1"/>
      <c r="BP681" s="1"/>
      <c r="BQ681" s="1"/>
      <c r="BR681" s="1"/>
      <c r="BS681" s="1"/>
      <c r="BT681" s="1"/>
      <c r="BU681" s="1"/>
      <c r="BV681" s="1"/>
      <c r="BW681" s="1"/>
      <c r="BX681" s="1"/>
    </row>
    <row r="682" spans="1:76" ht="25.5" x14ac:dyDescent="0.25">
      <c r="A682"/>
      <c r="B682"/>
      <c r="C682"/>
      <c r="D682"/>
      <c r="E682"/>
      <c r="F682"/>
      <c r="G682"/>
      <c r="H682"/>
      <c r="I682"/>
      <c r="J682"/>
      <c r="BD682" s="181"/>
      <c r="BE682" s="181"/>
      <c r="BF682" s="181"/>
      <c r="BG682" s="181"/>
      <c r="BH682" s="181" t="s">
        <v>42</v>
      </c>
      <c r="BI682" s="182">
        <v>6.5176899999999996E-2</v>
      </c>
      <c r="BJ682" s="181" t="s">
        <v>43</v>
      </c>
      <c r="BK682" s="182">
        <v>7.0000000000000007E-2</v>
      </c>
      <c r="BL682" s="181" t="s">
        <v>44</v>
      </c>
      <c r="BM682" s="182">
        <v>0.14000000000000001</v>
      </c>
      <c r="BO682" s="1"/>
      <c r="BP682" s="1"/>
      <c r="BQ682" s="1"/>
      <c r="BR682" s="1"/>
      <c r="BS682" s="1"/>
      <c r="BT682" s="1"/>
      <c r="BU682" s="1"/>
      <c r="BV682" s="1"/>
      <c r="BW682" s="1"/>
      <c r="BX682" s="1"/>
    </row>
    <row r="683" spans="1:76" ht="25.5" x14ac:dyDescent="0.25">
      <c r="A683"/>
      <c r="B683"/>
      <c r="C683"/>
      <c r="D683"/>
      <c r="E683"/>
      <c r="F683"/>
      <c r="G683"/>
      <c r="H683"/>
      <c r="I683"/>
      <c r="J683"/>
      <c r="BD683" s="181"/>
      <c r="BE683" s="181"/>
      <c r="BF683" s="181"/>
      <c r="BG683" s="181"/>
      <c r="BH683" s="181" t="s">
        <v>45</v>
      </c>
      <c r="BI683" s="182">
        <v>0.03</v>
      </c>
      <c r="BJ683" s="181"/>
      <c r="BK683" s="357" t="s">
        <v>46</v>
      </c>
      <c r="BL683" s="357"/>
      <c r="BM683" s="182">
        <v>0.17</v>
      </c>
      <c r="BO683" s="1"/>
      <c r="BP683" s="1"/>
      <c r="BQ683" s="1"/>
      <c r="BR683" s="1"/>
      <c r="BS683" s="1"/>
      <c r="BT683" s="1"/>
      <c r="BU683" s="1"/>
      <c r="BV683" s="1"/>
      <c r="BW683" s="1"/>
      <c r="BX683" s="1"/>
    </row>
  </sheetData>
  <mergeCells count="684">
    <mergeCell ref="E340:F340"/>
    <mergeCell ref="E341:F341"/>
    <mergeCell ref="E342:F342"/>
    <mergeCell ref="H344:I344"/>
    <mergeCell ref="A19:J19"/>
    <mergeCell ref="A32:J32"/>
    <mergeCell ref="A45:J45"/>
    <mergeCell ref="A58:J58"/>
    <mergeCell ref="A71:J71"/>
    <mergeCell ref="A84:J84"/>
    <mergeCell ref="A97:J97"/>
    <mergeCell ref="A110:J110"/>
    <mergeCell ref="A123:J123"/>
    <mergeCell ref="A136:J136"/>
    <mergeCell ref="A149:J149"/>
    <mergeCell ref="A162:J162"/>
    <mergeCell ref="A175:J175"/>
    <mergeCell ref="F201:G201"/>
    <mergeCell ref="H201:J201"/>
    <mergeCell ref="F202:G202"/>
    <mergeCell ref="H202:J202"/>
    <mergeCell ref="F203:G203"/>
    <mergeCell ref="H203:J203"/>
    <mergeCell ref="A204:J204"/>
    <mergeCell ref="E297:F297"/>
    <mergeCell ref="H299:I299"/>
    <mergeCell ref="E300:F300"/>
    <mergeCell ref="E301:F301"/>
    <mergeCell ref="E302:F302"/>
    <mergeCell ref="H304:I304"/>
    <mergeCell ref="E337:F337"/>
    <mergeCell ref="H339:I339"/>
    <mergeCell ref="E331:F331"/>
    <mergeCell ref="E332:F332"/>
    <mergeCell ref="E335:F335"/>
    <mergeCell ref="E336:F336"/>
    <mergeCell ref="E317:F317"/>
    <mergeCell ref="E315:F315"/>
    <mergeCell ref="E320:F320"/>
    <mergeCell ref="E321:F321"/>
    <mergeCell ref="E322:F322"/>
    <mergeCell ref="E325:F325"/>
    <mergeCell ref="E326:F326"/>
    <mergeCell ref="E327:F327"/>
    <mergeCell ref="E330:F330"/>
    <mergeCell ref="E305:F305"/>
    <mergeCell ref="E306:F306"/>
    <mergeCell ref="E286:F286"/>
    <mergeCell ref="E287:F287"/>
    <mergeCell ref="H289:I289"/>
    <mergeCell ref="E290:F290"/>
    <mergeCell ref="E291:F291"/>
    <mergeCell ref="E292:F292"/>
    <mergeCell ref="H294:I294"/>
    <mergeCell ref="E295:F295"/>
    <mergeCell ref="E296:F296"/>
    <mergeCell ref="E275:F275"/>
    <mergeCell ref="E276:F276"/>
    <mergeCell ref="E277:F277"/>
    <mergeCell ref="H279:I279"/>
    <mergeCell ref="E280:F280"/>
    <mergeCell ref="E281:F281"/>
    <mergeCell ref="E282:F282"/>
    <mergeCell ref="H284:I284"/>
    <mergeCell ref="E285:F285"/>
    <mergeCell ref="E231:F231"/>
    <mergeCell ref="E232:F232"/>
    <mergeCell ref="H234:I234"/>
    <mergeCell ref="E235:F235"/>
    <mergeCell ref="E236:F236"/>
    <mergeCell ref="E237:F237"/>
    <mergeCell ref="E271:F271"/>
    <mergeCell ref="E272:F272"/>
    <mergeCell ref="H274:I274"/>
    <mergeCell ref="H264:I264"/>
    <mergeCell ref="E265:F265"/>
    <mergeCell ref="E266:F266"/>
    <mergeCell ref="E267:F267"/>
    <mergeCell ref="H269:I269"/>
    <mergeCell ref="E270:F270"/>
    <mergeCell ref="E220:F220"/>
    <mergeCell ref="E221:F221"/>
    <mergeCell ref="E222:F222"/>
    <mergeCell ref="H224:I224"/>
    <mergeCell ref="E225:F225"/>
    <mergeCell ref="E226:F226"/>
    <mergeCell ref="E227:F227"/>
    <mergeCell ref="H229:I229"/>
    <mergeCell ref="E230:F230"/>
    <mergeCell ref="E183:F183"/>
    <mergeCell ref="E184:F184"/>
    <mergeCell ref="E185:F185"/>
    <mergeCell ref="H187:I187"/>
    <mergeCell ref="E197:F197"/>
    <mergeCell ref="E198:F198"/>
    <mergeCell ref="H200:I200"/>
    <mergeCell ref="E216:F216"/>
    <mergeCell ref="E217:F217"/>
    <mergeCell ref="A188:J188"/>
    <mergeCell ref="E172:F172"/>
    <mergeCell ref="H174:I174"/>
    <mergeCell ref="E176:F176"/>
    <mergeCell ref="E177:F177"/>
    <mergeCell ref="E178:F178"/>
    <mergeCell ref="E179:F179"/>
    <mergeCell ref="E180:F180"/>
    <mergeCell ref="E181:F181"/>
    <mergeCell ref="E182:F18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32:F132"/>
    <mergeCell ref="E133:F133"/>
    <mergeCell ref="E138:F138"/>
    <mergeCell ref="E139:F139"/>
    <mergeCell ref="E154:F154"/>
    <mergeCell ref="E155:F155"/>
    <mergeCell ref="E156:F156"/>
    <mergeCell ref="E157:F157"/>
    <mergeCell ref="E158:F158"/>
    <mergeCell ref="E137:F137"/>
    <mergeCell ref="E150:F150"/>
    <mergeCell ref="H161:I161"/>
    <mergeCell ref="E140:F140"/>
    <mergeCell ref="E141:F141"/>
    <mergeCell ref="E142:F142"/>
    <mergeCell ref="E143:F143"/>
    <mergeCell ref="E144:F144"/>
    <mergeCell ref="E145:F145"/>
    <mergeCell ref="E159:F159"/>
    <mergeCell ref="E146:F146"/>
    <mergeCell ref="E151:F151"/>
    <mergeCell ref="E152:F152"/>
    <mergeCell ref="E153:F153"/>
    <mergeCell ref="E75:F75"/>
    <mergeCell ref="E62:F62"/>
    <mergeCell ref="E77:F77"/>
    <mergeCell ref="E78:F78"/>
    <mergeCell ref="E79:F79"/>
    <mergeCell ref="E80:F80"/>
    <mergeCell ref="E81:F81"/>
    <mergeCell ref="H70:I70"/>
    <mergeCell ref="E72:F72"/>
    <mergeCell ref="BK527:BL527"/>
    <mergeCell ref="BK533:BL533"/>
    <mergeCell ref="BH536:BI536"/>
    <mergeCell ref="BH537:BI537"/>
    <mergeCell ref="BK539:BL539"/>
    <mergeCell ref="BH542:BI542"/>
    <mergeCell ref="BH543:BI543"/>
    <mergeCell ref="BK545:BL545"/>
    <mergeCell ref="BH548:BI548"/>
    <mergeCell ref="BH529:BI529"/>
    <mergeCell ref="BH530:BI530"/>
    <mergeCell ref="BH531:BI531"/>
    <mergeCell ref="BH541:BI541"/>
    <mergeCell ref="BH535:BI535"/>
    <mergeCell ref="BH510:BI510"/>
    <mergeCell ref="BH511:BI511"/>
    <mergeCell ref="BH512:BI512"/>
    <mergeCell ref="BK514:BL514"/>
    <mergeCell ref="BD516:BN516"/>
    <mergeCell ref="BK521:BL521"/>
    <mergeCell ref="BH523:BI523"/>
    <mergeCell ref="BH524:BI524"/>
    <mergeCell ref="BH525:BI525"/>
    <mergeCell ref="BH518:BI518"/>
    <mergeCell ref="BH519:BI519"/>
    <mergeCell ref="BK436:BL436"/>
    <mergeCell ref="BH445:BI445"/>
    <mergeCell ref="BH446:BI446"/>
    <mergeCell ref="BH447:BI447"/>
    <mergeCell ref="BK449:BL449"/>
    <mergeCell ref="BH458:BI458"/>
    <mergeCell ref="BH440:BI440"/>
    <mergeCell ref="BH441:BI441"/>
    <mergeCell ref="BH442:BI442"/>
    <mergeCell ref="BH443:BI443"/>
    <mergeCell ref="BH444:BI444"/>
    <mergeCell ref="BH438:BI438"/>
    <mergeCell ref="BH439:BI439"/>
    <mergeCell ref="BH454:BI454"/>
    <mergeCell ref="BH455:BI455"/>
    <mergeCell ref="BH456:BI456"/>
    <mergeCell ref="BH457:BI457"/>
    <mergeCell ref="BH451:BI451"/>
    <mergeCell ref="BH452:BI452"/>
    <mergeCell ref="BH453:BI453"/>
    <mergeCell ref="BK358:BL358"/>
    <mergeCell ref="BH367:BI367"/>
    <mergeCell ref="BH368:BI368"/>
    <mergeCell ref="BH369:BI369"/>
    <mergeCell ref="BK371:BL371"/>
    <mergeCell ref="BH380:BI380"/>
    <mergeCell ref="BH362:BI362"/>
    <mergeCell ref="BH363:BI363"/>
    <mergeCell ref="BH364:BI364"/>
    <mergeCell ref="BH365:BI365"/>
    <mergeCell ref="BH366:BI366"/>
    <mergeCell ref="BH360:BI360"/>
    <mergeCell ref="BH361:BI361"/>
    <mergeCell ref="BH376:BI376"/>
    <mergeCell ref="BH377:BI377"/>
    <mergeCell ref="BH378:BI378"/>
    <mergeCell ref="BH379:BI379"/>
    <mergeCell ref="BH373:BI373"/>
    <mergeCell ref="BH374:BI374"/>
    <mergeCell ref="BH375:BI375"/>
    <mergeCell ref="BH265:BI265"/>
    <mergeCell ref="BH266:BI266"/>
    <mergeCell ref="BH267:BI267"/>
    <mergeCell ref="BK270:BL270"/>
    <mergeCell ref="BH276:BI276"/>
    <mergeCell ref="BH277:BI277"/>
    <mergeCell ref="BH278:BI278"/>
    <mergeCell ref="BK281:BL281"/>
    <mergeCell ref="BH287:BI287"/>
    <mergeCell ref="BH283:BI283"/>
    <mergeCell ref="BH284:BI284"/>
    <mergeCell ref="BH285:BI285"/>
    <mergeCell ref="BH286:BI286"/>
    <mergeCell ref="BH275:BI275"/>
    <mergeCell ref="BH279:BI279"/>
    <mergeCell ref="E12:F12"/>
    <mergeCell ref="E13:F13"/>
    <mergeCell ref="E14:F14"/>
    <mergeCell ref="E15:F15"/>
    <mergeCell ref="E33:F33"/>
    <mergeCell ref="H44:I44"/>
    <mergeCell ref="E46:F46"/>
    <mergeCell ref="H57:I57"/>
    <mergeCell ref="E59:F59"/>
    <mergeCell ref="E16:F16"/>
    <mergeCell ref="H18:I18"/>
    <mergeCell ref="E20:F20"/>
    <mergeCell ref="E28:F28"/>
    <mergeCell ref="E29:F29"/>
    <mergeCell ref="E21:F21"/>
    <mergeCell ref="E22:F22"/>
    <mergeCell ref="E23:F23"/>
    <mergeCell ref="E24:F24"/>
    <mergeCell ref="E25:F25"/>
    <mergeCell ref="E26:F26"/>
    <mergeCell ref="E27:F27"/>
    <mergeCell ref="H31:I31"/>
    <mergeCell ref="E40:F40"/>
    <mergeCell ref="E41:F41"/>
    <mergeCell ref="G2:H2"/>
    <mergeCell ref="I2:J2"/>
    <mergeCell ref="G3:H3"/>
    <mergeCell ref="I3:J3"/>
    <mergeCell ref="A6:J6"/>
    <mergeCell ref="E8:F8"/>
    <mergeCell ref="E9:F9"/>
    <mergeCell ref="E10:F10"/>
    <mergeCell ref="E11:F11"/>
    <mergeCell ref="E7:F7"/>
    <mergeCell ref="E42:F42"/>
    <mergeCell ref="E47:F47"/>
    <mergeCell ref="E34:F34"/>
    <mergeCell ref="E35:F35"/>
    <mergeCell ref="E36:F36"/>
    <mergeCell ref="E37:F37"/>
    <mergeCell ref="E38:F38"/>
    <mergeCell ref="E39:F39"/>
    <mergeCell ref="H96:I96"/>
    <mergeCell ref="H83:I83"/>
    <mergeCell ref="E85:F85"/>
    <mergeCell ref="E54:F54"/>
    <mergeCell ref="E55:F55"/>
    <mergeCell ref="E60:F60"/>
    <mergeCell ref="E61:F61"/>
    <mergeCell ref="E48:F48"/>
    <mergeCell ref="E49:F49"/>
    <mergeCell ref="E50:F50"/>
    <mergeCell ref="E51:F51"/>
    <mergeCell ref="E52:F52"/>
    <mergeCell ref="E53:F53"/>
    <mergeCell ref="E68:F68"/>
    <mergeCell ref="E73:F73"/>
    <mergeCell ref="E74:F74"/>
    <mergeCell ref="E98:F98"/>
    <mergeCell ref="H109:I109"/>
    <mergeCell ref="E114:F114"/>
    <mergeCell ref="E115:F115"/>
    <mergeCell ref="E116:F116"/>
    <mergeCell ref="E117:F117"/>
    <mergeCell ref="E104:F104"/>
    <mergeCell ref="E105:F105"/>
    <mergeCell ref="E106:F106"/>
    <mergeCell ref="E107:F107"/>
    <mergeCell ref="E111:F111"/>
    <mergeCell ref="E99:F99"/>
    <mergeCell ref="E100:F100"/>
    <mergeCell ref="E101:F101"/>
    <mergeCell ref="E102:F102"/>
    <mergeCell ref="E103:F103"/>
    <mergeCell ref="E124:F124"/>
    <mergeCell ref="BH207:BI207"/>
    <mergeCell ref="BH208:BI208"/>
    <mergeCell ref="BH209:BI209"/>
    <mergeCell ref="BK216:BL216"/>
    <mergeCell ref="BH222:BI222"/>
    <mergeCell ref="BH223:BI223"/>
    <mergeCell ref="BH218:BI218"/>
    <mergeCell ref="BH219:BI219"/>
    <mergeCell ref="BH220:BI220"/>
    <mergeCell ref="BH221:BI221"/>
    <mergeCell ref="BH210:BI210"/>
    <mergeCell ref="BH211:BI211"/>
    <mergeCell ref="E189:F189"/>
    <mergeCell ref="E190:F190"/>
    <mergeCell ref="E191:F191"/>
    <mergeCell ref="E195:F195"/>
    <mergeCell ref="E196:F196"/>
    <mergeCell ref="E211:F211"/>
    <mergeCell ref="E212:F212"/>
    <mergeCell ref="H214:I214"/>
    <mergeCell ref="E215:F215"/>
    <mergeCell ref="E131:F131"/>
    <mergeCell ref="BK205:BL205"/>
    <mergeCell ref="BK227:BL227"/>
    <mergeCell ref="BH234:BI234"/>
    <mergeCell ref="BH229:BI229"/>
    <mergeCell ref="BH230:BI230"/>
    <mergeCell ref="BH231:BI231"/>
    <mergeCell ref="BH232:BI232"/>
    <mergeCell ref="BH233:BI233"/>
    <mergeCell ref="BH212:BI212"/>
    <mergeCell ref="H122:I122"/>
    <mergeCell ref="BH213:BI213"/>
    <mergeCell ref="BH214:BI214"/>
    <mergeCell ref="H135:I135"/>
    <mergeCell ref="H219:I219"/>
    <mergeCell ref="H148:I148"/>
    <mergeCell ref="BH235:BI235"/>
    <mergeCell ref="BH236:BI236"/>
    <mergeCell ref="BK238:BL238"/>
    <mergeCell ref="E192:F192"/>
    <mergeCell ref="E193:F193"/>
    <mergeCell ref="E194:F194"/>
    <mergeCell ref="BH250:BI250"/>
    <mergeCell ref="BH251:BI251"/>
    <mergeCell ref="BH240:BI240"/>
    <mergeCell ref="BH241:BI241"/>
    <mergeCell ref="BH242:BI242"/>
    <mergeCell ref="BH243:BI243"/>
    <mergeCell ref="BH244:BI244"/>
    <mergeCell ref="BH245:BI245"/>
    <mergeCell ref="BH246:BI246"/>
    <mergeCell ref="BH247:BI247"/>
    <mergeCell ref="BK249:BL249"/>
    <mergeCell ref="BH224:BI224"/>
    <mergeCell ref="E205:F205"/>
    <mergeCell ref="E206:F206"/>
    <mergeCell ref="E207:F207"/>
    <mergeCell ref="H209:I209"/>
    <mergeCell ref="E210:F210"/>
    <mergeCell ref="BH225:BI225"/>
    <mergeCell ref="BH262:BI262"/>
    <mergeCell ref="BH263:BI263"/>
    <mergeCell ref="BH252:BI252"/>
    <mergeCell ref="BH253:BI253"/>
    <mergeCell ref="BH254:BI254"/>
    <mergeCell ref="BH257:BI257"/>
    <mergeCell ref="BH258:BI258"/>
    <mergeCell ref="BH255:BI255"/>
    <mergeCell ref="BH256:BI256"/>
    <mergeCell ref="BH261:BI261"/>
    <mergeCell ref="BH289:BI289"/>
    <mergeCell ref="BK292:BL292"/>
    <mergeCell ref="BH298:BI298"/>
    <mergeCell ref="BH299:BI299"/>
    <mergeCell ref="BH305:BI305"/>
    <mergeCell ref="BH306:BI306"/>
    <mergeCell ref="BK303:BL303"/>
    <mergeCell ref="BH294:BI294"/>
    <mergeCell ref="BH295:BI295"/>
    <mergeCell ref="BH296:BI296"/>
    <mergeCell ref="BK323:BL323"/>
    <mergeCell ref="BH307:BI307"/>
    <mergeCell ref="BH308:BI308"/>
    <mergeCell ref="BH311:BI311"/>
    <mergeCell ref="BH300:BI300"/>
    <mergeCell ref="BH301:BI301"/>
    <mergeCell ref="BH312:BI312"/>
    <mergeCell ref="BH309:BI309"/>
    <mergeCell ref="BH310:BI310"/>
    <mergeCell ref="BK314:BL314"/>
    <mergeCell ref="BH320:BI320"/>
    <mergeCell ref="BH321:BI321"/>
    <mergeCell ref="BK345:BL345"/>
    <mergeCell ref="BH335:BI335"/>
    <mergeCell ref="BH336:BI336"/>
    <mergeCell ref="BH337:BI337"/>
    <mergeCell ref="BH338:BI338"/>
    <mergeCell ref="BH339:BI339"/>
    <mergeCell ref="BH329:BI329"/>
    <mergeCell ref="BH330:BI330"/>
    <mergeCell ref="BH331:BI331"/>
    <mergeCell ref="BH332:BI332"/>
    <mergeCell ref="BK397:BL397"/>
    <mergeCell ref="H239:I239"/>
    <mergeCell ref="E240:F240"/>
    <mergeCell ref="E241:F241"/>
    <mergeCell ref="E242:F242"/>
    <mergeCell ref="H244:I244"/>
    <mergeCell ref="E245:F245"/>
    <mergeCell ref="E246:F246"/>
    <mergeCell ref="E247:F247"/>
    <mergeCell ref="H249:I249"/>
    <mergeCell ref="E251:F251"/>
    <mergeCell ref="E250:F250"/>
    <mergeCell ref="BH381:BI381"/>
    <mergeCell ref="BH382:BI382"/>
    <mergeCell ref="BH386:BI386"/>
    <mergeCell ref="BH387:BI387"/>
    <mergeCell ref="BH388:BI388"/>
    <mergeCell ref="BH389:BI389"/>
    <mergeCell ref="BK384:BL384"/>
    <mergeCell ref="BH393:BI393"/>
    <mergeCell ref="BH394:BI394"/>
    <mergeCell ref="BK334:BL334"/>
    <mergeCell ref="BH348:BI348"/>
    <mergeCell ref="BH349:BI349"/>
    <mergeCell ref="BH317:BI317"/>
    <mergeCell ref="BH318:BI318"/>
    <mergeCell ref="BH319:BI319"/>
    <mergeCell ref="BH315:BI315"/>
    <mergeCell ref="E252:F252"/>
    <mergeCell ref="H254:I254"/>
    <mergeCell ref="E255:F255"/>
    <mergeCell ref="E256:F256"/>
    <mergeCell ref="E257:F257"/>
    <mergeCell ref="H259:I259"/>
    <mergeCell ref="E260:F260"/>
    <mergeCell ref="E261:F261"/>
    <mergeCell ref="E262:F262"/>
    <mergeCell ref="E307:F307"/>
    <mergeCell ref="H309:I309"/>
    <mergeCell ref="E310:F310"/>
    <mergeCell ref="E311:F311"/>
    <mergeCell ref="E312:F312"/>
    <mergeCell ref="H314:I314"/>
    <mergeCell ref="E316:F316"/>
    <mergeCell ref="BH316:BI316"/>
    <mergeCell ref="BH297:BI297"/>
    <mergeCell ref="BH290:BI290"/>
    <mergeCell ref="BH288:BI288"/>
    <mergeCell ref="BH401:BI401"/>
    <mergeCell ref="BH402:BI402"/>
    <mergeCell ref="BH403:BI403"/>
    <mergeCell ref="BH390:BI390"/>
    <mergeCell ref="BH391:BI391"/>
    <mergeCell ref="BH392:BI392"/>
    <mergeCell ref="BH325:BI325"/>
    <mergeCell ref="BH326:BI326"/>
    <mergeCell ref="BH327:BI327"/>
    <mergeCell ref="BH328:BI328"/>
    <mergeCell ref="BH395:BI395"/>
    <mergeCell ref="BH350:BI350"/>
    <mergeCell ref="BH351:BI351"/>
    <mergeCell ref="BH352:BI352"/>
    <mergeCell ref="BH353:BI353"/>
    <mergeCell ref="BH340:BI340"/>
    <mergeCell ref="BH347:BI347"/>
    <mergeCell ref="BH341:BI341"/>
    <mergeCell ref="BH342:BI342"/>
    <mergeCell ref="BH343:BI343"/>
    <mergeCell ref="BH354:BI354"/>
    <mergeCell ref="BH355:BI355"/>
    <mergeCell ref="BH356:BI356"/>
    <mergeCell ref="BH468:BI468"/>
    <mergeCell ref="BH469:BI469"/>
    <mergeCell ref="BH418:BI418"/>
    <mergeCell ref="BH425:BI425"/>
    <mergeCell ref="BH419:BI419"/>
    <mergeCell ref="BH420:BI420"/>
    <mergeCell ref="BH421:BI421"/>
    <mergeCell ref="BH412:BI412"/>
    <mergeCell ref="BH413:BI413"/>
    <mergeCell ref="BH414:BI414"/>
    <mergeCell ref="BH415:BI415"/>
    <mergeCell ref="BH459:BI459"/>
    <mergeCell ref="BH460:BI460"/>
    <mergeCell ref="BH464:BI464"/>
    <mergeCell ref="BH465:BI465"/>
    <mergeCell ref="BH466:BI466"/>
    <mergeCell ref="BH426:BI426"/>
    <mergeCell ref="BH429:BI429"/>
    <mergeCell ref="BH430:BI430"/>
    <mergeCell ref="BH431:BI431"/>
    <mergeCell ref="BH432:BI432"/>
    <mergeCell ref="BH433:BI433"/>
    <mergeCell ref="BH434:BI434"/>
    <mergeCell ref="BH470:BI470"/>
    <mergeCell ref="H319:I319"/>
    <mergeCell ref="H324:I324"/>
    <mergeCell ref="H329:I329"/>
    <mergeCell ref="H334:I334"/>
    <mergeCell ref="BH473:BI473"/>
    <mergeCell ref="BK475:BL475"/>
    <mergeCell ref="BH467:BI467"/>
    <mergeCell ref="BK462:BL462"/>
    <mergeCell ref="BH471:BI471"/>
    <mergeCell ref="BH472:BI472"/>
    <mergeCell ref="BK410:BL410"/>
    <mergeCell ref="BK423:BL423"/>
    <mergeCell ref="BH416:BI416"/>
    <mergeCell ref="BH417:BI417"/>
    <mergeCell ref="BH404:BI404"/>
    <mergeCell ref="BH405:BI405"/>
    <mergeCell ref="BH406:BI406"/>
    <mergeCell ref="BH407:BI407"/>
    <mergeCell ref="BH408:BI408"/>
    <mergeCell ref="BH399:BI399"/>
    <mergeCell ref="BH400:BI400"/>
    <mergeCell ref="BH427:BI427"/>
    <mergeCell ref="BH428:BI428"/>
    <mergeCell ref="BH482:BI482"/>
    <mergeCell ref="BH483:BI483"/>
    <mergeCell ref="BH484:BI484"/>
    <mergeCell ref="BH485:BI485"/>
    <mergeCell ref="BH486:BI486"/>
    <mergeCell ref="BH477:BI477"/>
    <mergeCell ref="BH478:BI478"/>
    <mergeCell ref="BH479:BI479"/>
    <mergeCell ref="BH480:BI480"/>
    <mergeCell ref="BH481:BI481"/>
    <mergeCell ref="BK488:BL488"/>
    <mergeCell ref="BH505:BI505"/>
    <mergeCell ref="BH506:BI506"/>
    <mergeCell ref="BH507:BI507"/>
    <mergeCell ref="BH508:BI508"/>
    <mergeCell ref="BH509:BI509"/>
    <mergeCell ref="BH496:BI496"/>
    <mergeCell ref="BH503:BI503"/>
    <mergeCell ref="BH497:BI497"/>
    <mergeCell ref="BH498:BI498"/>
    <mergeCell ref="BH499:BI499"/>
    <mergeCell ref="BK501:BL501"/>
    <mergeCell ref="BH504:BI504"/>
    <mergeCell ref="BH490:BI490"/>
    <mergeCell ref="BH491:BI491"/>
    <mergeCell ref="BH492:BI492"/>
    <mergeCell ref="BH493:BI493"/>
    <mergeCell ref="BH494:BI494"/>
    <mergeCell ref="BH495:BI495"/>
    <mergeCell ref="BH559:BI559"/>
    <mergeCell ref="BH547:BI547"/>
    <mergeCell ref="BH553:BI553"/>
    <mergeCell ref="BH549:BI549"/>
    <mergeCell ref="BK551:BL551"/>
    <mergeCell ref="BH554:BI554"/>
    <mergeCell ref="BH555:BI555"/>
    <mergeCell ref="BK557:BL557"/>
    <mergeCell ref="BH560:BI560"/>
    <mergeCell ref="BH561:BI561"/>
    <mergeCell ref="BK563:BL563"/>
    <mergeCell ref="BH573:BI573"/>
    <mergeCell ref="BH579:BI579"/>
    <mergeCell ref="BH565:BI565"/>
    <mergeCell ref="BH566:BI566"/>
    <mergeCell ref="BH567:BI567"/>
    <mergeCell ref="BK569:BL569"/>
    <mergeCell ref="BH571:BI571"/>
    <mergeCell ref="BH572:BI572"/>
    <mergeCell ref="BK575:BL575"/>
    <mergeCell ref="BH577:BI577"/>
    <mergeCell ref="BH578:BI578"/>
    <mergeCell ref="BH590:BI590"/>
    <mergeCell ref="BH591:BI591"/>
    <mergeCell ref="BH596:BI596"/>
    <mergeCell ref="BH597:BI597"/>
    <mergeCell ref="BH585:BI585"/>
    <mergeCell ref="BK581:BL581"/>
    <mergeCell ref="BH583:BI583"/>
    <mergeCell ref="BH584:BI584"/>
    <mergeCell ref="BK587:BL587"/>
    <mergeCell ref="BH589:BI589"/>
    <mergeCell ref="BK593:BL593"/>
    <mergeCell ref="BH595:BI595"/>
    <mergeCell ref="BH607:BI607"/>
    <mergeCell ref="BH608:BI608"/>
    <mergeCell ref="BH601:BI601"/>
    <mergeCell ref="BH602:BI602"/>
    <mergeCell ref="BH603:BI603"/>
    <mergeCell ref="BK605:BL605"/>
    <mergeCell ref="BK599:BL599"/>
    <mergeCell ref="BH609:BI609"/>
    <mergeCell ref="BK611:BL611"/>
    <mergeCell ref="BK635:BL635"/>
    <mergeCell ref="BK629:BL629"/>
    <mergeCell ref="BH639:BI639"/>
    <mergeCell ref="BK641:BL641"/>
    <mergeCell ref="BH621:BI621"/>
    <mergeCell ref="BH626:BI626"/>
    <mergeCell ref="BH627:BI627"/>
    <mergeCell ref="BH613:BI613"/>
    <mergeCell ref="BH614:BI614"/>
    <mergeCell ref="BH615:BI615"/>
    <mergeCell ref="BK617:BL617"/>
    <mergeCell ref="BH619:BI619"/>
    <mergeCell ref="BH620:BI620"/>
    <mergeCell ref="BK623:BL623"/>
    <mergeCell ref="BH625:BI625"/>
    <mergeCell ref="BH679:BI679"/>
    <mergeCell ref="BH680:BI680"/>
    <mergeCell ref="BH681:BI681"/>
    <mergeCell ref="BK683:BL683"/>
    <mergeCell ref="B3:D3"/>
    <mergeCell ref="G5:H5"/>
    <mergeCell ref="E113:F113"/>
    <mergeCell ref="BH272:BI272"/>
    <mergeCell ref="BH273:BI273"/>
    <mergeCell ref="BH274:BI274"/>
    <mergeCell ref="BH264:BI264"/>
    <mergeCell ref="BH268:BI268"/>
    <mergeCell ref="BH269:BI269"/>
    <mergeCell ref="BH517:BI517"/>
    <mergeCell ref="BH656:BI656"/>
    <mergeCell ref="BH657:BI657"/>
    <mergeCell ref="BK659:BL659"/>
    <mergeCell ref="BH673:BI673"/>
    <mergeCell ref="BH661:BI661"/>
    <mergeCell ref="BH667:BI667"/>
    <mergeCell ref="BH662:BI662"/>
    <mergeCell ref="BH663:BI663"/>
    <mergeCell ref="BK665:BL665"/>
    <mergeCell ref="BH668:BI668"/>
    <mergeCell ref="E118:F118"/>
    <mergeCell ref="E119:F119"/>
    <mergeCell ref="E120:F120"/>
    <mergeCell ref="E125:F125"/>
    <mergeCell ref="E112:F112"/>
    <mergeCell ref="BH674:BI674"/>
    <mergeCell ref="BH675:BI675"/>
    <mergeCell ref="BK677:BL677"/>
    <mergeCell ref="BH669:BI669"/>
    <mergeCell ref="BK671:BL671"/>
    <mergeCell ref="BH655:BI655"/>
    <mergeCell ref="BH643:BI643"/>
    <mergeCell ref="BH649:BI649"/>
    <mergeCell ref="BH644:BI644"/>
    <mergeCell ref="BH645:BI645"/>
    <mergeCell ref="BK647:BL647"/>
    <mergeCell ref="BH650:BI650"/>
    <mergeCell ref="BH651:BI651"/>
    <mergeCell ref="BK653:BL653"/>
    <mergeCell ref="BH637:BI637"/>
    <mergeCell ref="BH638:BI638"/>
    <mergeCell ref="BH631:BI631"/>
    <mergeCell ref="BH632:BI632"/>
    <mergeCell ref="BH633:BI633"/>
    <mergeCell ref="A1:J1"/>
    <mergeCell ref="B4:D4"/>
    <mergeCell ref="A5:B5"/>
    <mergeCell ref="C5:D5"/>
    <mergeCell ref="E126:F126"/>
    <mergeCell ref="E127:F127"/>
    <mergeCell ref="E128:F128"/>
    <mergeCell ref="E129:F129"/>
    <mergeCell ref="E130:F130"/>
    <mergeCell ref="E90:F90"/>
    <mergeCell ref="E91:F91"/>
    <mergeCell ref="E92:F92"/>
    <mergeCell ref="E93:F93"/>
    <mergeCell ref="E94:F94"/>
    <mergeCell ref="E63:F63"/>
    <mergeCell ref="E64:F64"/>
    <mergeCell ref="E65:F65"/>
    <mergeCell ref="E66:F66"/>
    <mergeCell ref="E67:F67"/>
    <mergeCell ref="E86:F86"/>
    <mergeCell ref="E87:F87"/>
    <mergeCell ref="E88:F88"/>
    <mergeCell ref="E89:F89"/>
    <mergeCell ref="E76:F76"/>
  </mergeCells>
  <printOptions horizontalCentered="1"/>
  <pageMargins left="0.19685039370078741" right="0.19685039370078741" top="0.78740157480314965" bottom="0.39370078740157483" header="0" footer="0"/>
  <pageSetup paperSize="9" scale="87" fitToHeight="0" orientation="landscape" r:id="rId1"/>
  <headerFooter>
    <oddFooter>&amp;R&amp;P</oddFooter>
  </headerFooter>
  <rowBreaks count="15" manualBreakCount="15">
    <brk id="18" max="16383" man="1"/>
    <brk id="31" max="16383" man="1"/>
    <brk id="44" max="16383" man="1"/>
    <brk id="57" max="16383" man="1"/>
    <brk id="70" max="16383" man="1"/>
    <brk id="83" max="16383" man="1"/>
    <brk id="96" max="16383" man="1"/>
    <brk id="109" max="16383" man="1"/>
    <brk id="122" max="16383" man="1"/>
    <brk id="135" max="16383" man="1"/>
    <brk id="148" max="16383" man="1"/>
    <brk id="161" max="16383" man="1"/>
    <brk id="174" max="16383" man="1"/>
    <brk id="187" max="16383" man="1"/>
    <brk id="2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Orçamento Sintético</vt:lpstr>
      <vt:lpstr>BASE SITETICO</vt:lpstr>
      <vt:lpstr>COMP UNIT DE PRECO - </vt:lpstr>
      <vt:lpstr>Orçamento Analítico</vt:lpstr>
      <vt:lpstr>COMPOSICAO UNITARIA s</vt:lpstr>
      <vt:lpstr>Planilha3</vt:lpstr>
      <vt:lpstr>'COMPOSICAO UNITARIA s'!Area_de_impressao</vt:lpstr>
      <vt:lpstr>'Orçamento Analítico'!Area_de_impressao</vt:lpstr>
      <vt:lpstr>'Orçamento Sintético'!Area_de_impressao</vt:lpstr>
      <vt:lpstr>'COMPOSICAO UNITARIA s'!Titulos_de_impressao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Licitacao</cp:lastModifiedBy>
  <cp:revision>0</cp:revision>
  <cp:lastPrinted>2021-02-22T17:19:38Z</cp:lastPrinted>
  <dcterms:created xsi:type="dcterms:W3CDTF">2021-01-19T22:02:46Z</dcterms:created>
  <dcterms:modified xsi:type="dcterms:W3CDTF">2021-03-10T13:46:30Z</dcterms:modified>
</cp:coreProperties>
</file>